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OneDrive - TP Southern Odisha Distribution Ltd\1. Orders in pipeline\FY 25-26\Commercial Vehicles - Admin\FY25 Tender\"/>
    </mc:Choice>
  </mc:AlternateContent>
  <xr:revisionPtr revIDLastSave="32" documentId="10_ncr:8000_{CD7182D0-235C-4DBB-ACC1-EB662393738E}" xr6:coauthVersionLast="36" xr6:coauthVersionMax="36" xr10:uidLastSave="{D582F728-62FF-46AE-8FA9-B08EBAF4F7A6}"/>
  <bookViews>
    <workbookView xWindow="0" yWindow="0" windowWidth="20490" windowHeight="8220" xr2:uid="{0EDFDF44-F9BF-46A4-9796-4D8856439FE2}"/>
  </bookViews>
  <sheets>
    <sheet name="Annexure-I" sheetId="1" r:id="rId1"/>
    <sheet name="Vehicle count"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25" i="1" l="1"/>
  <c r="V25" i="1"/>
  <c r="S25" i="1"/>
  <c r="P25" i="1"/>
  <c r="M25" i="1"/>
  <c r="J25" i="1"/>
  <c r="G25" i="1"/>
  <c r="Y24" i="1"/>
  <c r="V24" i="1"/>
  <c r="S24" i="1"/>
  <c r="P24" i="1"/>
  <c r="M24" i="1"/>
  <c r="J24" i="1"/>
  <c r="G24" i="1"/>
  <c r="Y23" i="1"/>
  <c r="V23" i="1"/>
  <c r="S23" i="1"/>
  <c r="P23" i="1"/>
  <c r="M23" i="1"/>
  <c r="J23" i="1"/>
  <c r="G23" i="1"/>
  <c r="Y27" i="1"/>
  <c r="V27" i="1"/>
  <c r="S27" i="1"/>
  <c r="Q48" i="1" s="1"/>
  <c r="P27" i="1"/>
  <c r="M27" i="1"/>
  <c r="J27" i="1"/>
  <c r="H48" i="1" s="1"/>
  <c r="G27" i="1"/>
  <c r="Y20" i="1"/>
  <c r="V20" i="1"/>
  <c r="S20" i="1"/>
  <c r="P20" i="1"/>
  <c r="M20" i="1"/>
  <c r="J20" i="1"/>
  <c r="G20" i="1"/>
  <c r="Y5" i="1"/>
  <c r="V5" i="1"/>
  <c r="S5" i="1"/>
  <c r="P5" i="1"/>
  <c r="M5" i="1"/>
  <c r="J5" i="1"/>
  <c r="G5" i="1"/>
  <c r="Y10" i="1"/>
  <c r="V10" i="1"/>
  <c r="S10" i="1"/>
  <c r="P10" i="1"/>
  <c r="M10" i="1"/>
  <c r="J10" i="1"/>
  <c r="G10" i="1"/>
  <c r="Y9" i="1"/>
  <c r="V9" i="1"/>
  <c r="S9" i="1"/>
  <c r="P9" i="1"/>
  <c r="M9" i="1"/>
  <c r="J9" i="1"/>
  <c r="G9" i="1"/>
  <c r="Y8" i="1"/>
  <c r="V8" i="1"/>
  <c r="S8" i="1"/>
  <c r="P8" i="1"/>
  <c r="M8" i="1"/>
  <c r="J8" i="1"/>
  <c r="G8" i="1"/>
  <c r="H16" i="2" l="1"/>
  <c r="Y41" i="1" l="1"/>
  <c r="V41" i="1"/>
  <c r="S41" i="1"/>
  <c r="P41" i="1"/>
  <c r="M41" i="1"/>
  <c r="J41" i="1"/>
  <c r="G41" i="1"/>
  <c r="Y40" i="1"/>
  <c r="V40" i="1"/>
  <c r="S40" i="1"/>
  <c r="P40" i="1"/>
  <c r="M40" i="1"/>
  <c r="J40" i="1"/>
  <c r="G40" i="1"/>
  <c r="Y39" i="1"/>
  <c r="V39" i="1"/>
  <c r="S39" i="1"/>
  <c r="P39" i="1"/>
  <c r="M39" i="1"/>
  <c r="J39" i="1"/>
  <c r="G39" i="1"/>
  <c r="Y38" i="1"/>
  <c r="V38" i="1"/>
  <c r="S38" i="1"/>
  <c r="P38" i="1"/>
  <c r="M38" i="1"/>
  <c r="J38" i="1"/>
  <c r="G38" i="1"/>
  <c r="Y37" i="1"/>
  <c r="V37" i="1"/>
  <c r="S37" i="1"/>
  <c r="P37" i="1"/>
  <c r="M37" i="1"/>
  <c r="J37" i="1"/>
  <c r="G37" i="1"/>
  <c r="Y46" i="1"/>
  <c r="V46" i="1"/>
  <c r="S46" i="1"/>
  <c r="P46" i="1"/>
  <c r="M46" i="1"/>
  <c r="J46" i="1"/>
  <c r="G46" i="1"/>
  <c r="Y45" i="1"/>
  <c r="V45" i="1"/>
  <c r="S45" i="1"/>
  <c r="P45" i="1"/>
  <c r="M45" i="1"/>
  <c r="J45" i="1"/>
  <c r="G45" i="1"/>
  <c r="M22" i="2"/>
  <c r="L22" i="2"/>
  <c r="K22" i="2"/>
  <c r="J22" i="2"/>
  <c r="I22" i="2"/>
  <c r="H22" i="2"/>
  <c r="G22" i="2"/>
  <c r="F22" i="2"/>
  <c r="M16" i="2"/>
  <c r="L16" i="2"/>
  <c r="K16" i="2"/>
  <c r="J16" i="2"/>
  <c r="I16" i="2"/>
  <c r="G16" i="2"/>
  <c r="F16" i="2"/>
  <c r="M8" i="2"/>
  <c r="L8" i="2"/>
  <c r="K8" i="2"/>
  <c r="J8" i="2"/>
  <c r="I8" i="2"/>
  <c r="H8" i="2"/>
  <c r="G8" i="2"/>
  <c r="F8" i="2"/>
  <c r="Y47" i="1"/>
  <c r="Y36" i="1"/>
  <c r="V47" i="1"/>
  <c r="V36" i="1"/>
  <c r="S47" i="1"/>
  <c r="S36" i="1"/>
  <c r="P47" i="1"/>
  <c r="P36" i="1"/>
  <c r="M47" i="1"/>
  <c r="M36" i="1"/>
  <c r="J47" i="1"/>
  <c r="J36" i="1"/>
  <c r="G47" i="1"/>
  <c r="G36" i="1"/>
  <c r="Y32" i="1"/>
  <c r="V32" i="1"/>
  <c r="S32" i="1"/>
  <c r="P32" i="1"/>
  <c r="M32" i="1"/>
  <c r="J32" i="1"/>
  <c r="G32" i="1"/>
  <c r="Y31" i="1"/>
  <c r="V31" i="1"/>
  <c r="S31" i="1"/>
  <c r="P31" i="1"/>
  <c r="M31" i="1"/>
  <c r="J31" i="1"/>
  <c r="G31" i="1"/>
  <c r="Y30" i="1"/>
  <c r="V30" i="1"/>
  <c r="S30" i="1"/>
  <c r="P30" i="1"/>
  <c r="M30" i="1"/>
  <c r="J30" i="1"/>
  <c r="G30" i="1"/>
  <c r="Y29" i="1"/>
  <c r="Y28" i="1"/>
  <c r="Y26" i="1"/>
  <c r="Y22" i="1"/>
  <c r="Y21" i="1"/>
  <c r="Y19" i="1"/>
  <c r="V29" i="1"/>
  <c r="V28" i="1"/>
  <c r="V26" i="1"/>
  <c r="V22" i="1"/>
  <c r="V21" i="1"/>
  <c r="V19" i="1"/>
  <c r="S29" i="1"/>
  <c r="S28" i="1"/>
  <c r="S26" i="1"/>
  <c r="S22" i="1"/>
  <c r="S21" i="1"/>
  <c r="S19" i="1"/>
  <c r="P29" i="1"/>
  <c r="N48" i="1" s="1"/>
  <c r="P28" i="1"/>
  <c r="P26" i="1"/>
  <c r="P22" i="1"/>
  <c r="P21" i="1"/>
  <c r="P19" i="1"/>
  <c r="M29" i="1"/>
  <c r="M28" i="1"/>
  <c r="M26" i="1"/>
  <c r="M22" i="1"/>
  <c r="M21" i="1"/>
  <c r="M19" i="1"/>
  <c r="J29" i="1"/>
  <c r="J28" i="1"/>
  <c r="J26" i="1"/>
  <c r="J22" i="1"/>
  <c r="J21" i="1"/>
  <c r="J19" i="1"/>
  <c r="G29" i="1"/>
  <c r="G28" i="1"/>
  <c r="G26" i="1"/>
  <c r="G22" i="1"/>
  <c r="G21" i="1"/>
  <c r="G19" i="1"/>
  <c r="Y15" i="1"/>
  <c r="Y14" i="1"/>
  <c r="Y13" i="1"/>
  <c r="Y12" i="1"/>
  <c r="Y11" i="1"/>
  <c r="Y7" i="1"/>
  <c r="Y6" i="1"/>
  <c r="Y4" i="1"/>
  <c r="V15" i="1"/>
  <c r="V14" i="1"/>
  <c r="V13" i="1"/>
  <c r="V12" i="1"/>
  <c r="V11" i="1"/>
  <c r="V7" i="1"/>
  <c r="V6" i="1"/>
  <c r="V4" i="1"/>
  <c r="S15" i="1"/>
  <c r="S14" i="1"/>
  <c r="S13" i="1"/>
  <c r="S12" i="1"/>
  <c r="S11" i="1"/>
  <c r="S7" i="1"/>
  <c r="S6" i="1"/>
  <c r="S4" i="1"/>
  <c r="P15" i="1"/>
  <c r="P14" i="1"/>
  <c r="P13" i="1"/>
  <c r="P12" i="1"/>
  <c r="P11" i="1"/>
  <c r="P7" i="1"/>
  <c r="P6" i="1"/>
  <c r="P4" i="1"/>
  <c r="M15" i="1"/>
  <c r="J15" i="1"/>
  <c r="G15" i="1"/>
  <c r="M14" i="1"/>
  <c r="J14" i="1"/>
  <c r="G14" i="1"/>
  <c r="M13" i="1"/>
  <c r="J13" i="1"/>
  <c r="G13" i="1"/>
  <c r="E48" i="1" s="1"/>
  <c r="W48" i="1" l="1"/>
  <c r="T48" i="1"/>
  <c r="M12" i="1"/>
  <c r="M11" i="1"/>
  <c r="M7" i="1"/>
  <c r="K48" i="1" s="1"/>
  <c r="M6" i="1"/>
  <c r="M4" i="1"/>
  <c r="J6" i="1"/>
  <c r="J7" i="1"/>
  <c r="J11" i="1"/>
  <c r="J12" i="1"/>
  <c r="J4" i="1"/>
  <c r="G12" i="1"/>
  <c r="G11" i="1"/>
  <c r="G6" i="1"/>
  <c r="G7" i="1"/>
  <c r="G4" i="1"/>
</calcChain>
</file>

<file path=xl/sharedStrings.xml><?xml version="1.0" encoding="utf-8"?>
<sst xmlns="http://schemas.openxmlformats.org/spreadsheetml/2006/main" count="312" uniqueCount="76">
  <si>
    <t>ANNEXURE I
Location-wise vehicle list</t>
  </si>
  <si>
    <t>a. Fixed-term Vehicles – A/C( Monthly Hiring Charges,Considering 12 Hours of Operation,up to 2000 Kms &amp; 2500 Kms run per month)</t>
  </si>
  <si>
    <t>S. No</t>
  </si>
  <si>
    <t>Description of the vehicles</t>
  </si>
  <si>
    <t>UoM</t>
  </si>
  <si>
    <t>KM</t>
  </si>
  <si>
    <t>Estimated Qty/Month</t>
  </si>
  <si>
    <t>Corporate</t>
  </si>
  <si>
    <t xml:space="preserve">Berhampur </t>
  </si>
  <si>
    <t>City</t>
  </si>
  <si>
    <t>Aska</t>
  </si>
  <si>
    <t>Bhanja nagar</t>
  </si>
  <si>
    <t>Rayagada</t>
  </si>
  <si>
    <t>Jaypore</t>
  </si>
  <si>
    <t>Dezire or Equivalent (AC)</t>
  </si>
  <si>
    <t>EA</t>
  </si>
  <si>
    <t>Bolero or Equivalent (AC)</t>
  </si>
  <si>
    <t>Total Vehicles</t>
  </si>
  <si>
    <t>b. Fixed-term Vehicles – Non-A/C( Monthly Hiring Charges,Considering 12 Hours of Operation,up to 2000 Kms &amp; 2500 Kms run per month)</t>
  </si>
  <si>
    <t>Corporate Office</t>
  </si>
  <si>
    <t>Dezire or Equivalent (Non-AC)</t>
  </si>
  <si>
    <t>Bolero or Equivalent (Non-AC)</t>
  </si>
  <si>
    <t>c. On call Vehicles – (AC)</t>
  </si>
  <si>
    <t>Innov -(AC)</t>
  </si>
  <si>
    <t>d. On call Vehicles – (Non-A/C)</t>
  </si>
  <si>
    <t xml:space="preserve">Note: 
 i. INNOVA equivalent vehicles: CRYSTA  
ii. Dezire equivalent Vehicles: Swift /Honda Amaze
iii. Bolero Equivalent vehicles: Marshal/Jeep
iv. All vehicles should be having GPS tracker provision. 
</t>
  </si>
  <si>
    <t>ANNEXURE I
(BoQ)</t>
  </si>
  <si>
    <t>Extra per hour charge
(Beyond 12 hours)</t>
  </si>
  <si>
    <t>Night Halt Charges with
Accommodation (Inclusive of driver
food, and Other charges.) (Applicable if hours of operations are more than 16 Hours)</t>
  </si>
  <si>
    <t>Night Halt Charges without
Accommodation (Inclusive of driver
food, and Other charges.) (Applicable if hours of operations more than 12 and up to 16 Hours)</t>
  </si>
  <si>
    <t>* Extra per kilometer charge</t>
  </si>
  <si>
    <t>Quantity / Month</t>
  </si>
  <si>
    <t>UOM</t>
  </si>
  <si>
    <t>Total Price</t>
  </si>
  <si>
    <t>Line Item details</t>
  </si>
  <si>
    <t>a.1</t>
  </si>
  <si>
    <t>a.2</t>
  </si>
  <si>
    <t>a.3</t>
  </si>
  <si>
    <t>All Inclusive Unit price considering 5% GST (Rs.)</t>
  </si>
  <si>
    <t>a.4</t>
  </si>
  <si>
    <t>b. Fixed-term Vehicles – Non AC</t>
  </si>
  <si>
    <t>b.1</t>
  </si>
  <si>
    <t>b.2</t>
  </si>
  <si>
    <t>b.3</t>
  </si>
  <si>
    <t>b.4</t>
  </si>
  <si>
    <t>b.5</t>
  </si>
  <si>
    <t>On call Vehicle - Innova -(AC)</t>
  </si>
  <si>
    <t>On call Vehicle - Dezire or Equivalent (AC)</t>
  </si>
  <si>
    <t>a. Fixed-term Vehicles – ( AC )</t>
  </si>
  <si>
    <t>d. On call Vehicles – ( Non - AC)</t>
  </si>
  <si>
    <t>c.1</t>
  </si>
  <si>
    <t>c.2</t>
  </si>
  <si>
    <t>d.1</t>
  </si>
  <si>
    <t>d.2</t>
  </si>
  <si>
    <t>Hiring charges
(upto 120 km run per Day)</t>
  </si>
  <si>
    <t xml:space="preserve">On call Vehicle - Dezire or Equivalent (AC)
</t>
  </si>
  <si>
    <t>* Extra per kilometer charges
(Beyond 120km)</t>
  </si>
  <si>
    <t>Extra per hour charges
(Beyond 10 hours)</t>
  </si>
  <si>
    <t xml:space="preserve">Monthly Hiring Charges
(upto 2000 Kms run per month) </t>
  </si>
  <si>
    <t>Monthly Hiring Charges 
(upto 2500 Kms run per month)</t>
  </si>
  <si>
    <r>
      <rPr>
        <b/>
        <sz val="10"/>
        <color theme="1"/>
        <rFont val="Arial"/>
        <family val="2"/>
      </rPr>
      <t xml:space="preserve">Dezire or Equivalent (Non - AC) </t>
    </r>
    <r>
      <rPr>
        <sz val="10"/>
        <color theme="1"/>
        <rFont val="Arial"/>
        <family val="2"/>
      </rPr>
      <t xml:space="preserve">
(Fixed-term Vehicles – Non AC, Considering 12 Hours of Operation)</t>
    </r>
  </si>
  <si>
    <t>Monthly Hiring Charges 
(upto 2000 Kms run per month)</t>
  </si>
  <si>
    <r>
      <rPr>
        <b/>
        <sz val="10"/>
        <color theme="1"/>
        <rFont val="Arial"/>
        <family val="2"/>
      </rPr>
      <t xml:space="preserve">Bolero or Equivalent (Non - AC) </t>
    </r>
    <r>
      <rPr>
        <sz val="10"/>
        <color theme="1"/>
        <rFont val="Arial"/>
        <family val="2"/>
      </rPr>
      <t xml:space="preserve">
(Fixed-term Vehicles – Non AC, Considering 12 Hours of Operation)</t>
    </r>
  </si>
  <si>
    <r>
      <t xml:space="preserve">Note: 
 i. INNOVA equivalent vehicles: CRYSTA  
ii. Dezire equivalent Vehicles: Swift /Honda Amaze
iii. Bolero Equivalent vehicles: Marshal/Jeep
iv. All vehicles should be having GPS tracker provision. 
</t>
    </r>
    <r>
      <rPr>
        <b/>
        <sz val="12"/>
        <color theme="1"/>
        <rFont val="Calibri"/>
        <family val="2"/>
        <scheme val="minor"/>
      </rPr>
      <t xml:space="preserve">* </t>
    </r>
    <r>
      <rPr>
        <sz val="10"/>
        <color theme="1"/>
        <rFont val="Calibri"/>
        <family val="2"/>
        <scheme val="minor"/>
      </rPr>
      <t xml:space="preserve">The Fixed vehicles prices shall be quoted taking into consideration per vehicle run of 2000Kilometers and 2500 Kilometres per month asper the applicability. It is to be noted that Joint Cumulative average run of kilometers per month shall be considered for no of vehicles running under a particular / specific category (Dezire /Bolero) of vehicles allotted circles wise. Extra per kilometers charges (Beyond 2000Km/2500KM) shall be payable, if applicable, only basis this calculation.
The Monthly Hiring vehicles, shall be available for round trips from the allotted location - other circle locations - allocated location, as per TPSODL requirements, there is no time bound (One day
or more than one day). Extra hour charges for vehicle Hiring, Running Km charges and Night halt charges shall be applicable as per Annexure-I (BoQ)
</t>
    </r>
  </si>
  <si>
    <r>
      <rPr>
        <b/>
        <sz val="10"/>
        <color theme="1"/>
        <rFont val="Calibri"/>
        <family val="2"/>
        <scheme val="minor"/>
      </rPr>
      <t>Dezire or Equivalent (AC)</t>
    </r>
    <r>
      <rPr>
        <sz val="10"/>
        <color theme="1"/>
        <rFont val="Calibri"/>
        <family val="2"/>
        <scheme val="minor"/>
      </rPr>
      <t xml:space="preserve"> 
(Fixed-term Vehicles – A/C, Considering 12 Hours of Operation)</t>
    </r>
  </si>
  <si>
    <r>
      <rPr>
        <b/>
        <sz val="10"/>
        <color theme="1"/>
        <rFont val="Calibri"/>
        <family val="2"/>
        <scheme val="minor"/>
      </rPr>
      <t>Dezire or Equivalent (AC)</t>
    </r>
    <r>
      <rPr>
        <sz val="10"/>
        <color theme="1"/>
        <rFont val="Calibri"/>
        <family val="2"/>
        <scheme val="minor"/>
      </rPr>
      <t xml:space="preserve">
(Fixed-term Vehicles – A/C, Considering 12 Hours of Operation)</t>
    </r>
  </si>
  <si>
    <r>
      <rPr>
        <b/>
        <sz val="10"/>
        <color theme="1"/>
        <rFont val="Calibri"/>
        <family val="2"/>
        <scheme val="minor"/>
      </rPr>
      <t>Bolero or Equivalent (AC)</t>
    </r>
    <r>
      <rPr>
        <sz val="10"/>
        <color theme="1"/>
        <rFont val="Calibri"/>
        <family val="2"/>
        <scheme val="minor"/>
      </rPr>
      <t xml:space="preserve">
(Fixed-term Vehicles – A/C, Considering 12 Hours of Operation)</t>
    </r>
  </si>
  <si>
    <t>Night Halt Charges with
Accommodation (Inclusive of driver food, and Other charges.) (Applicable if hours of operations are more than 16 Hours)</t>
  </si>
  <si>
    <t>Night Halt Charges without
Accommodation (Inclusive of driver food, and Other charges.) (Applicable if hours of operations more than 12 and up to 16 Hours)</t>
  </si>
  <si>
    <t>Additional items for Bolero or equivalent</t>
  </si>
  <si>
    <t>Additional items for Dezire or equivalent</t>
  </si>
  <si>
    <t>a.5</t>
  </si>
  <si>
    <t>Additional items for fixed term Non AC Dezire or Equinalent</t>
  </si>
  <si>
    <t>b.6</t>
  </si>
  <si>
    <t>Additional items for fixed term Non AC Bolero or Equinalent</t>
  </si>
  <si>
    <t>Overall BoQ cost of the Lot / Circle (for 1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</si>
</sst>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0"/>
      <color theme="1"/>
      <name val="Calibri"/>
      <family val="2"/>
      <scheme val="minor"/>
    </font>
    <font>
      <b/>
      <sz val="10"/>
      <color theme="1"/>
      <name val="Arial"/>
      <family val="2"/>
    </font>
    <font>
      <sz val="10"/>
      <color theme="1"/>
      <name val="Arial"/>
      <family val="2"/>
    </font>
    <font>
      <b/>
      <sz val="12"/>
      <color theme="1"/>
      <name val="Calibri"/>
      <family val="2"/>
      <scheme val="minor"/>
    </font>
    <font>
      <b/>
      <sz val="11"/>
      <color theme="1"/>
      <name val="Arial"/>
      <family val="2"/>
    </font>
  </fonts>
  <fills count="3">
    <fill>
      <patternFill patternType="none"/>
    </fill>
    <fill>
      <patternFill patternType="gray125"/>
    </fill>
    <fill>
      <patternFill patternType="solid">
        <fgColor theme="3" tint="0.79998168889431442"/>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8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5" xfId="0" applyFont="1" applyBorder="1" applyAlignment="1">
      <alignment horizontal="justify"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1" fillId="0" borderId="0" xfId="0" applyFont="1" applyBorder="1" applyAlignment="1">
      <alignment vertical="center"/>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vertical="center" wrapText="1"/>
    </xf>
    <xf numFmtId="0" fontId="1" fillId="0" borderId="5" xfId="0" applyFont="1" applyBorder="1" applyAlignment="1">
      <alignment vertical="center" wrapText="1"/>
    </xf>
    <xf numFmtId="0" fontId="4" fillId="0" borderId="0"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0" xfId="0" applyFont="1" applyAlignment="1">
      <alignment vertical="center"/>
    </xf>
    <xf numFmtId="0" fontId="2" fillId="0" borderId="12"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5" fillId="0" borderId="0" xfId="0" applyFont="1" applyAlignment="1">
      <alignment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vertical="center"/>
    </xf>
    <xf numFmtId="0" fontId="3" fillId="0" borderId="0" xfId="0" applyFont="1" applyBorder="1" applyAlignment="1">
      <alignment horizontal="left" vertical="center"/>
    </xf>
    <xf numFmtId="0" fontId="4" fillId="0" borderId="1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justify"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left"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8" xfId="0" applyFont="1" applyBorder="1" applyAlignment="1">
      <alignment horizontal="center" vertical="center" wrapText="1"/>
    </xf>
    <xf numFmtId="0" fontId="5" fillId="2" borderId="16"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0"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17" xfId="0" applyFont="1" applyBorder="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4" fillId="0" borderId="15" xfId="0" applyFont="1" applyBorder="1" applyAlignment="1">
      <alignment horizontal="center" vertical="center"/>
    </xf>
    <xf numFmtId="0" fontId="4"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8"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xf>
    <xf numFmtId="0" fontId="5" fillId="0" borderId="25" xfId="0" applyFont="1" applyBorder="1" applyAlignment="1">
      <alignment horizontal="center" vertical="center"/>
    </xf>
    <xf numFmtId="0" fontId="5" fillId="0" borderId="14" xfId="0" applyFont="1" applyBorder="1" applyAlignment="1">
      <alignment horizontal="center" vertical="center"/>
    </xf>
    <xf numFmtId="0" fontId="5" fillId="0" borderId="18" xfId="0" applyFont="1" applyBorder="1" applyAlignment="1">
      <alignment horizontal="center" vertical="center"/>
    </xf>
    <xf numFmtId="0" fontId="1" fillId="0" borderId="11" xfId="0" applyFont="1" applyBorder="1" applyAlignment="1">
      <alignment horizontal="center" vertical="center" wrapText="1"/>
    </xf>
    <xf numFmtId="0" fontId="1" fillId="0" borderId="17" xfId="0" applyFont="1" applyBorder="1" applyAlignment="1">
      <alignment horizontal="center" vertical="center"/>
    </xf>
    <xf numFmtId="0" fontId="5" fillId="0" borderId="25"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5" xfId="0" applyFont="1" applyBorder="1" applyAlignment="1">
      <alignment horizontal="justify" vertical="center" wrapText="1"/>
    </xf>
    <xf numFmtId="0" fontId="3" fillId="0" borderId="1" xfId="0" applyFont="1" applyBorder="1" applyAlignment="1">
      <alignment horizontal="left" vertical="center"/>
    </xf>
    <xf numFmtId="0" fontId="3" fillId="0" borderId="19" xfId="0" applyFont="1" applyBorder="1" applyAlignment="1">
      <alignment horizontal="left" vertical="center"/>
    </xf>
    <xf numFmtId="0" fontId="3" fillId="0" borderId="2" xfId="0" applyFont="1" applyBorder="1" applyAlignment="1">
      <alignment horizontal="left" vertical="center"/>
    </xf>
    <xf numFmtId="0" fontId="3" fillId="0" borderId="24" xfId="0" applyFont="1" applyBorder="1" applyAlignment="1">
      <alignment horizontal="left" vertical="center"/>
    </xf>
    <xf numFmtId="0" fontId="3" fillId="0" borderId="3" xfId="0" applyFont="1" applyBorder="1" applyAlignment="1">
      <alignment horizontal="left" vertical="center"/>
    </xf>
    <xf numFmtId="0" fontId="4" fillId="0" borderId="22" xfId="0" applyFont="1" applyBorder="1" applyAlignment="1">
      <alignment horizontal="center" vertical="center"/>
    </xf>
    <xf numFmtId="0" fontId="4" fillId="0" borderId="5" xfId="0" applyFont="1" applyBorder="1" applyAlignment="1">
      <alignment horizontal="justify" vertical="center" wrapText="1"/>
    </xf>
    <xf numFmtId="0" fontId="3" fillId="0" borderId="5" xfId="0" applyFont="1" applyBorder="1" applyAlignment="1">
      <alignment horizontal="left" vertical="center"/>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10" xfId="0" applyFont="1" applyBorder="1" applyAlignment="1">
      <alignment horizontal="center" vertical="center"/>
    </xf>
    <xf numFmtId="0" fontId="1"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C620A-C0B4-46D9-ADED-34821CA336D9}">
  <dimension ref="A1:Z54"/>
  <sheetViews>
    <sheetView showGridLines="0" tabSelected="1" zoomScale="72" workbookViewId="0">
      <pane xSplit="3" ySplit="3" topLeftCell="P43" activePane="bottomRight" state="frozen"/>
      <selection pane="topRight" activeCell="E1" sqref="E1"/>
      <selection pane="bottomLeft" activeCell="A5" sqref="A5"/>
      <selection pane="bottomRight" activeCell="U40" sqref="U40"/>
    </sheetView>
  </sheetViews>
  <sheetFormatPr defaultRowHeight="12.75" x14ac:dyDescent="0.25"/>
  <cols>
    <col min="1" max="1" width="5.85546875" style="2" customWidth="1"/>
    <col min="2" max="2" width="31.28515625" style="2" customWidth="1"/>
    <col min="3" max="3" width="30.7109375" style="1" customWidth="1"/>
    <col min="4" max="4" width="8.140625" style="2" customWidth="1"/>
    <col min="5" max="5" width="15" style="2" customWidth="1"/>
    <col min="6" max="6" width="18.5703125" style="2" customWidth="1"/>
    <col min="7" max="7" width="15" style="2" customWidth="1"/>
    <col min="8" max="8" width="13.7109375" style="2" customWidth="1"/>
    <col min="9" max="9" width="19.140625" style="2" customWidth="1"/>
    <col min="10" max="11" width="13.7109375" style="2" customWidth="1"/>
    <col min="12" max="12" width="19.140625" style="2" customWidth="1"/>
    <col min="13" max="14" width="13.7109375" style="2" customWidth="1"/>
    <col min="15" max="15" width="19.140625" style="2" customWidth="1"/>
    <col min="16" max="17" width="13.7109375" style="2" customWidth="1"/>
    <col min="18" max="18" width="19.140625" style="2" customWidth="1"/>
    <col min="19" max="20" width="13.7109375" style="2" customWidth="1"/>
    <col min="21" max="21" width="19.140625" style="2" customWidth="1"/>
    <col min="22" max="23" width="13.7109375" style="2" customWidth="1"/>
    <col min="24" max="24" width="19.140625" style="2" customWidth="1"/>
    <col min="25" max="25" width="13.7109375" style="2" customWidth="1"/>
    <col min="26" max="26" width="11.28515625" style="1" customWidth="1"/>
    <col min="27" max="16384" width="9.140625" style="1"/>
  </cols>
  <sheetData>
    <row r="1" spans="1:25" ht="27.75" customHeight="1" x14ac:dyDescent="0.25">
      <c r="A1" s="41" t="s">
        <v>26</v>
      </c>
      <c r="B1" s="42"/>
      <c r="C1" s="42"/>
      <c r="D1" s="42"/>
      <c r="E1" s="42"/>
      <c r="F1" s="42"/>
      <c r="G1" s="42"/>
      <c r="H1" s="42"/>
      <c r="I1" s="42"/>
      <c r="J1" s="42"/>
      <c r="K1" s="42"/>
      <c r="L1" s="42"/>
      <c r="M1" s="42"/>
      <c r="N1" s="42"/>
      <c r="O1" s="42"/>
      <c r="P1" s="42"/>
      <c r="Q1" s="42"/>
      <c r="R1" s="42"/>
      <c r="S1" s="42"/>
      <c r="T1" s="42"/>
      <c r="U1" s="42"/>
      <c r="V1" s="42"/>
      <c r="W1" s="42"/>
      <c r="X1" s="42"/>
      <c r="Y1" s="43"/>
    </row>
    <row r="2" spans="1:25" s="26" customFormat="1" ht="15.75" x14ac:dyDescent="0.25">
      <c r="A2" s="62" t="s">
        <v>48</v>
      </c>
      <c r="B2" s="63"/>
      <c r="C2" s="64"/>
      <c r="D2" s="27"/>
      <c r="E2" s="44" t="s">
        <v>7</v>
      </c>
      <c r="F2" s="45"/>
      <c r="G2" s="46"/>
      <c r="H2" s="44" t="s">
        <v>8</v>
      </c>
      <c r="I2" s="45"/>
      <c r="J2" s="46"/>
      <c r="K2" s="44" t="s">
        <v>9</v>
      </c>
      <c r="L2" s="45"/>
      <c r="M2" s="46"/>
      <c r="N2" s="44" t="s">
        <v>10</v>
      </c>
      <c r="O2" s="45"/>
      <c r="P2" s="46"/>
      <c r="Q2" s="44" t="s">
        <v>11</v>
      </c>
      <c r="R2" s="45"/>
      <c r="S2" s="46"/>
      <c r="T2" s="44" t="s">
        <v>12</v>
      </c>
      <c r="U2" s="45"/>
      <c r="V2" s="46"/>
      <c r="W2" s="44" t="s">
        <v>13</v>
      </c>
      <c r="X2" s="45"/>
      <c r="Y2" s="46"/>
    </row>
    <row r="3" spans="1:25" s="22" customFormat="1" ht="36.75" customHeight="1" x14ac:dyDescent="0.25">
      <c r="A3" s="29" t="s">
        <v>2</v>
      </c>
      <c r="B3" s="24" t="s">
        <v>3</v>
      </c>
      <c r="C3" s="30" t="s">
        <v>34</v>
      </c>
      <c r="D3" s="23" t="s">
        <v>32</v>
      </c>
      <c r="E3" s="39" t="s">
        <v>31</v>
      </c>
      <c r="F3" s="25" t="s">
        <v>38</v>
      </c>
      <c r="G3" s="24" t="s">
        <v>33</v>
      </c>
      <c r="H3" s="39" t="s">
        <v>31</v>
      </c>
      <c r="I3" s="25" t="s">
        <v>38</v>
      </c>
      <c r="J3" s="24" t="s">
        <v>33</v>
      </c>
      <c r="K3" s="39" t="s">
        <v>31</v>
      </c>
      <c r="L3" s="25" t="s">
        <v>38</v>
      </c>
      <c r="M3" s="24" t="s">
        <v>33</v>
      </c>
      <c r="N3" s="39" t="s">
        <v>31</v>
      </c>
      <c r="O3" s="25" t="s">
        <v>38</v>
      </c>
      <c r="P3" s="24" t="s">
        <v>33</v>
      </c>
      <c r="Q3" s="39" t="s">
        <v>31</v>
      </c>
      <c r="R3" s="25" t="s">
        <v>38</v>
      </c>
      <c r="S3" s="24" t="s">
        <v>33</v>
      </c>
      <c r="T3" s="39" t="s">
        <v>31</v>
      </c>
      <c r="U3" s="25" t="s">
        <v>38</v>
      </c>
      <c r="V3" s="24" t="s">
        <v>33</v>
      </c>
      <c r="W3" s="39" t="s">
        <v>31</v>
      </c>
      <c r="X3" s="25" t="s">
        <v>38</v>
      </c>
      <c r="Y3" s="24" t="s">
        <v>33</v>
      </c>
    </row>
    <row r="4" spans="1:25" ht="36.75" customHeight="1" x14ac:dyDescent="0.25">
      <c r="A4" s="59" t="s">
        <v>35</v>
      </c>
      <c r="B4" s="65" t="s">
        <v>64</v>
      </c>
      <c r="C4" s="19" t="s">
        <v>58</v>
      </c>
      <c r="D4" s="5" t="s">
        <v>15</v>
      </c>
      <c r="E4" s="4">
        <v>25</v>
      </c>
      <c r="F4" s="4"/>
      <c r="G4" s="4">
        <f>E4*F4</f>
        <v>0</v>
      </c>
      <c r="H4" s="4">
        <v>0</v>
      </c>
      <c r="I4" s="4"/>
      <c r="J4" s="4">
        <f>H4*I4</f>
        <v>0</v>
      </c>
      <c r="K4" s="5">
        <v>1</v>
      </c>
      <c r="L4" s="4"/>
      <c r="M4" s="4">
        <f>K4*L4</f>
        <v>0</v>
      </c>
      <c r="N4" s="4">
        <v>1</v>
      </c>
      <c r="O4" s="4"/>
      <c r="P4" s="4">
        <f>N4*O4</f>
        <v>0</v>
      </c>
      <c r="Q4" s="4">
        <v>1</v>
      </c>
      <c r="R4" s="4"/>
      <c r="S4" s="4">
        <f>Q4*R4</f>
        <v>0</v>
      </c>
      <c r="T4" s="4">
        <v>0</v>
      </c>
      <c r="U4" s="4"/>
      <c r="V4" s="4">
        <f>T4*U4</f>
        <v>0</v>
      </c>
      <c r="W4" s="6">
        <v>2</v>
      </c>
      <c r="X4" s="4"/>
      <c r="Y4" s="4">
        <f>W4*X4</f>
        <v>0</v>
      </c>
    </row>
    <row r="5" spans="1:25" ht="25.5" customHeight="1" x14ac:dyDescent="0.25">
      <c r="A5" s="83"/>
      <c r="B5" s="84"/>
      <c r="C5" s="19" t="s">
        <v>30</v>
      </c>
      <c r="D5" s="4" t="s">
        <v>5</v>
      </c>
      <c r="E5" s="4">
        <v>1</v>
      </c>
      <c r="F5" s="4"/>
      <c r="G5" s="4">
        <f t="shared" ref="G5" si="0">E5*F5</f>
        <v>0</v>
      </c>
      <c r="H5" s="4">
        <v>1</v>
      </c>
      <c r="I5" s="4"/>
      <c r="J5" s="4">
        <f t="shared" ref="J5" si="1">H5*I5</f>
        <v>0</v>
      </c>
      <c r="K5" s="5">
        <v>1</v>
      </c>
      <c r="L5" s="4"/>
      <c r="M5" s="4">
        <f t="shared" ref="M5" si="2">K5*L5</f>
        <v>0</v>
      </c>
      <c r="N5" s="4">
        <v>1</v>
      </c>
      <c r="O5" s="4"/>
      <c r="P5" s="4">
        <f t="shared" ref="P5" si="3">N5*O5</f>
        <v>0</v>
      </c>
      <c r="Q5" s="4">
        <v>1</v>
      </c>
      <c r="R5" s="4"/>
      <c r="S5" s="4">
        <f t="shared" ref="S5" si="4">Q5*R5</f>
        <v>0</v>
      </c>
      <c r="T5" s="4">
        <v>1</v>
      </c>
      <c r="U5" s="4"/>
      <c r="V5" s="4">
        <f t="shared" ref="V5" si="5">T5*U5</f>
        <v>0</v>
      </c>
      <c r="W5" s="6">
        <v>1</v>
      </c>
      <c r="X5" s="4"/>
      <c r="Y5" s="4">
        <f t="shared" ref="Y5" si="6">W5*X5</f>
        <v>0</v>
      </c>
    </row>
    <row r="6" spans="1:25" ht="25.5" customHeight="1" x14ac:dyDescent="0.25">
      <c r="A6" s="59" t="s">
        <v>36</v>
      </c>
      <c r="B6" s="65" t="s">
        <v>65</v>
      </c>
      <c r="C6" s="19" t="s">
        <v>59</v>
      </c>
      <c r="D6" s="4" t="s">
        <v>15</v>
      </c>
      <c r="E6" s="4">
        <v>4</v>
      </c>
      <c r="F6" s="4"/>
      <c r="G6" s="4">
        <f t="shared" ref="G6:G12" si="7">E6*F6</f>
        <v>0</v>
      </c>
      <c r="H6" s="4">
        <v>1</v>
      </c>
      <c r="I6" s="4"/>
      <c r="J6" s="4">
        <f t="shared" ref="J6:J12" si="8">H6*I6</f>
        <v>0</v>
      </c>
      <c r="K6" s="5">
        <v>0</v>
      </c>
      <c r="L6" s="4"/>
      <c r="M6" s="4">
        <f t="shared" ref="M6:M12" si="9">K6*L6</f>
        <v>0</v>
      </c>
      <c r="N6" s="4">
        <v>0</v>
      </c>
      <c r="O6" s="4"/>
      <c r="P6" s="4">
        <f t="shared" ref="P6:P15" si="10">N6*O6</f>
        <v>0</v>
      </c>
      <c r="Q6" s="4">
        <v>1</v>
      </c>
      <c r="R6" s="4"/>
      <c r="S6" s="4">
        <f t="shared" ref="S6:S15" si="11">Q6*R6</f>
        <v>0</v>
      </c>
      <c r="T6" s="4">
        <v>4</v>
      </c>
      <c r="U6" s="4"/>
      <c r="V6" s="4">
        <f t="shared" ref="V6:V15" si="12">T6*U6</f>
        <v>0</v>
      </c>
      <c r="W6" s="6">
        <v>1</v>
      </c>
      <c r="X6" s="4"/>
      <c r="Y6" s="4">
        <f t="shared" ref="Y6:Y15" si="13">W6*X6</f>
        <v>0</v>
      </c>
    </row>
    <row r="7" spans="1:25" ht="25.5" customHeight="1" x14ac:dyDescent="0.25">
      <c r="A7" s="60"/>
      <c r="B7" s="66"/>
      <c r="C7" s="19" t="s">
        <v>30</v>
      </c>
      <c r="D7" s="4" t="s">
        <v>5</v>
      </c>
      <c r="E7" s="4">
        <v>1</v>
      </c>
      <c r="F7" s="4"/>
      <c r="G7" s="4">
        <f t="shared" si="7"/>
        <v>0</v>
      </c>
      <c r="H7" s="4">
        <v>1</v>
      </c>
      <c r="I7" s="4"/>
      <c r="J7" s="4">
        <f t="shared" si="8"/>
        <v>0</v>
      </c>
      <c r="K7" s="5">
        <v>1</v>
      </c>
      <c r="L7" s="4"/>
      <c r="M7" s="4">
        <f t="shared" si="9"/>
        <v>0</v>
      </c>
      <c r="N7" s="4">
        <v>0</v>
      </c>
      <c r="O7" s="4"/>
      <c r="P7" s="4">
        <f t="shared" si="10"/>
        <v>0</v>
      </c>
      <c r="Q7" s="4">
        <v>1</v>
      </c>
      <c r="R7" s="4"/>
      <c r="S7" s="4">
        <f t="shared" si="11"/>
        <v>0</v>
      </c>
      <c r="T7" s="4">
        <v>1</v>
      </c>
      <c r="U7" s="4"/>
      <c r="V7" s="4">
        <f t="shared" si="12"/>
        <v>0</v>
      </c>
      <c r="W7" s="6">
        <v>1</v>
      </c>
      <c r="X7" s="4"/>
      <c r="Y7" s="4">
        <f t="shared" si="13"/>
        <v>0</v>
      </c>
    </row>
    <row r="8" spans="1:25" ht="25.5" x14ac:dyDescent="0.25">
      <c r="A8" s="59" t="s">
        <v>37</v>
      </c>
      <c r="B8" s="80" t="s">
        <v>70</v>
      </c>
      <c r="C8" s="19" t="s">
        <v>27</v>
      </c>
      <c r="D8" s="4" t="s">
        <v>15</v>
      </c>
      <c r="E8" s="4">
        <v>1</v>
      </c>
      <c r="F8" s="4"/>
      <c r="G8" s="4">
        <f t="shared" si="7"/>
        <v>0</v>
      </c>
      <c r="H8" s="4">
        <v>1</v>
      </c>
      <c r="I8" s="4"/>
      <c r="J8" s="4">
        <f t="shared" si="8"/>
        <v>0</v>
      </c>
      <c r="K8" s="5">
        <v>1</v>
      </c>
      <c r="L8" s="4"/>
      <c r="M8" s="4">
        <f t="shared" si="9"/>
        <v>0</v>
      </c>
      <c r="N8" s="4">
        <v>1</v>
      </c>
      <c r="O8" s="4"/>
      <c r="P8" s="4">
        <f t="shared" ref="P8:P10" si="14">N8*O8</f>
        <v>0</v>
      </c>
      <c r="Q8" s="4">
        <v>1</v>
      </c>
      <c r="R8" s="4"/>
      <c r="S8" s="4">
        <f t="shared" ref="S8:S10" si="15">Q8*R8</f>
        <v>0</v>
      </c>
      <c r="T8" s="4">
        <v>1</v>
      </c>
      <c r="U8" s="4"/>
      <c r="V8" s="4">
        <f t="shared" ref="V8:V10" si="16">T8*U8</f>
        <v>0</v>
      </c>
      <c r="W8" s="6">
        <v>1</v>
      </c>
      <c r="X8" s="4"/>
      <c r="Y8" s="4">
        <f t="shared" ref="Y8:Y10" si="17">W8*X8</f>
        <v>0</v>
      </c>
    </row>
    <row r="9" spans="1:25" ht="72" customHeight="1" x14ac:dyDescent="0.25">
      <c r="A9" s="60"/>
      <c r="B9" s="81"/>
      <c r="C9" s="19" t="s">
        <v>67</v>
      </c>
      <c r="D9" s="4" t="s">
        <v>15</v>
      </c>
      <c r="E9" s="4">
        <v>1</v>
      </c>
      <c r="F9" s="4"/>
      <c r="G9" s="4">
        <f t="shared" si="7"/>
        <v>0</v>
      </c>
      <c r="H9" s="4">
        <v>1</v>
      </c>
      <c r="I9" s="4"/>
      <c r="J9" s="4">
        <f t="shared" si="8"/>
        <v>0</v>
      </c>
      <c r="K9" s="5">
        <v>1</v>
      </c>
      <c r="L9" s="4"/>
      <c r="M9" s="4">
        <f t="shared" si="9"/>
        <v>0</v>
      </c>
      <c r="N9" s="4">
        <v>1</v>
      </c>
      <c r="O9" s="4"/>
      <c r="P9" s="4">
        <f t="shared" si="14"/>
        <v>0</v>
      </c>
      <c r="Q9" s="4">
        <v>1</v>
      </c>
      <c r="R9" s="4"/>
      <c r="S9" s="4">
        <f t="shared" si="15"/>
        <v>0</v>
      </c>
      <c r="T9" s="4">
        <v>1</v>
      </c>
      <c r="U9" s="4"/>
      <c r="V9" s="4">
        <f t="shared" si="16"/>
        <v>0</v>
      </c>
      <c r="W9" s="6">
        <v>1</v>
      </c>
      <c r="X9" s="4"/>
      <c r="Y9" s="4">
        <f t="shared" si="17"/>
        <v>0</v>
      </c>
    </row>
    <row r="10" spans="1:25" ht="76.5" customHeight="1" thickBot="1" x14ac:dyDescent="0.3">
      <c r="A10" s="61"/>
      <c r="B10" s="82"/>
      <c r="C10" s="19" t="s">
        <v>68</v>
      </c>
      <c r="D10" s="4" t="s">
        <v>15</v>
      </c>
      <c r="E10" s="4">
        <v>1</v>
      </c>
      <c r="F10" s="4"/>
      <c r="G10" s="4">
        <f t="shared" si="7"/>
        <v>0</v>
      </c>
      <c r="H10" s="4">
        <v>1</v>
      </c>
      <c r="I10" s="4"/>
      <c r="J10" s="4">
        <f t="shared" si="8"/>
        <v>0</v>
      </c>
      <c r="K10" s="5">
        <v>1</v>
      </c>
      <c r="L10" s="4"/>
      <c r="M10" s="4">
        <f t="shared" si="9"/>
        <v>0</v>
      </c>
      <c r="N10" s="4">
        <v>1</v>
      </c>
      <c r="O10" s="4"/>
      <c r="P10" s="4">
        <f t="shared" si="14"/>
        <v>0</v>
      </c>
      <c r="Q10" s="4">
        <v>1</v>
      </c>
      <c r="R10" s="4"/>
      <c r="S10" s="4">
        <f t="shared" si="15"/>
        <v>0</v>
      </c>
      <c r="T10" s="4">
        <v>1</v>
      </c>
      <c r="U10" s="4"/>
      <c r="V10" s="4">
        <f t="shared" si="16"/>
        <v>0</v>
      </c>
      <c r="W10" s="6">
        <v>1</v>
      </c>
      <c r="X10" s="4"/>
      <c r="Y10" s="4">
        <f t="shared" si="17"/>
        <v>0</v>
      </c>
    </row>
    <row r="11" spans="1:25" ht="25.5" customHeight="1" x14ac:dyDescent="0.25">
      <c r="A11" s="59" t="s">
        <v>39</v>
      </c>
      <c r="B11" s="65" t="s">
        <v>66</v>
      </c>
      <c r="C11" s="19" t="s">
        <v>59</v>
      </c>
      <c r="D11" s="4" t="s">
        <v>15</v>
      </c>
      <c r="E11" s="4">
        <v>0</v>
      </c>
      <c r="F11" s="4"/>
      <c r="G11" s="4">
        <f t="shared" si="7"/>
        <v>0</v>
      </c>
      <c r="H11" s="4">
        <v>0</v>
      </c>
      <c r="I11" s="4"/>
      <c r="J11" s="4">
        <f t="shared" si="8"/>
        <v>0</v>
      </c>
      <c r="K11" s="4">
        <v>0</v>
      </c>
      <c r="L11" s="4"/>
      <c r="M11" s="4">
        <f t="shared" si="9"/>
        <v>0</v>
      </c>
      <c r="N11" s="4">
        <v>0</v>
      </c>
      <c r="O11" s="4"/>
      <c r="P11" s="4">
        <f t="shared" si="10"/>
        <v>0</v>
      </c>
      <c r="Q11" s="4">
        <v>0</v>
      </c>
      <c r="R11" s="4"/>
      <c r="S11" s="4">
        <f t="shared" si="11"/>
        <v>0</v>
      </c>
      <c r="T11" s="4">
        <v>0</v>
      </c>
      <c r="U11" s="4"/>
      <c r="V11" s="4">
        <f t="shared" si="12"/>
        <v>0</v>
      </c>
      <c r="W11" s="6">
        <v>1</v>
      </c>
      <c r="X11" s="4"/>
      <c r="Y11" s="4">
        <f t="shared" si="13"/>
        <v>0</v>
      </c>
    </row>
    <row r="12" spans="1:25" ht="25.5" customHeight="1" x14ac:dyDescent="0.25">
      <c r="A12" s="60"/>
      <c r="B12" s="66"/>
      <c r="C12" s="19" t="s">
        <v>30</v>
      </c>
      <c r="D12" s="4" t="s">
        <v>5</v>
      </c>
      <c r="E12" s="4">
        <v>0</v>
      </c>
      <c r="F12" s="4"/>
      <c r="G12" s="4">
        <f t="shared" si="7"/>
        <v>0</v>
      </c>
      <c r="H12" s="4">
        <v>0</v>
      </c>
      <c r="I12" s="4"/>
      <c r="J12" s="4">
        <f t="shared" si="8"/>
        <v>0</v>
      </c>
      <c r="K12" s="5">
        <v>0</v>
      </c>
      <c r="L12" s="4"/>
      <c r="M12" s="4">
        <f t="shared" si="9"/>
        <v>0</v>
      </c>
      <c r="N12" s="4">
        <v>0</v>
      </c>
      <c r="O12" s="4"/>
      <c r="P12" s="4">
        <f t="shared" si="10"/>
        <v>0</v>
      </c>
      <c r="Q12" s="4">
        <v>0</v>
      </c>
      <c r="R12" s="4"/>
      <c r="S12" s="4">
        <f t="shared" si="11"/>
        <v>0</v>
      </c>
      <c r="T12" s="4">
        <v>0</v>
      </c>
      <c r="U12" s="4"/>
      <c r="V12" s="4">
        <f t="shared" si="12"/>
        <v>0</v>
      </c>
      <c r="W12" s="6">
        <v>1</v>
      </c>
      <c r="X12" s="4"/>
      <c r="Y12" s="4">
        <f t="shared" si="13"/>
        <v>0</v>
      </c>
    </row>
    <row r="13" spans="1:25" ht="25.5" x14ac:dyDescent="0.25">
      <c r="A13" s="59" t="s">
        <v>71</v>
      </c>
      <c r="B13" s="80" t="s">
        <v>69</v>
      </c>
      <c r="C13" s="19" t="s">
        <v>27</v>
      </c>
      <c r="D13" s="4" t="s">
        <v>15</v>
      </c>
      <c r="E13" s="4">
        <v>1</v>
      </c>
      <c r="F13" s="4"/>
      <c r="G13" s="4">
        <f t="shared" ref="G13:G15" si="18">E13*F13</f>
        <v>0</v>
      </c>
      <c r="H13" s="4">
        <v>1</v>
      </c>
      <c r="I13" s="4"/>
      <c r="J13" s="4">
        <f t="shared" ref="J13:J15" si="19">H13*I13</f>
        <v>0</v>
      </c>
      <c r="K13" s="5">
        <v>1</v>
      </c>
      <c r="L13" s="4"/>
      <c r="M13" s="4">
        <f t="shared" ref="M13:M15" si="20">K13*L13</f>
        <v>0</v>
      </c>
      <c r="N13" s="4">
        <v>1</v>
      </c>
      <c r="O13" s="4"/>
      <c r="P13" s="4">
        <f t="shared" si="10"/>
        <v>0</v>
      </c>
      <c r="Q13" s="4">
        <v>1</v>
      </c>
      <c r="R13" s="4"/>
      <c r="S13" s="4">
        <f t="shared" si="11"/>
        <v>0</v>
      </c>
      <c r="T13" s="4">
        <v>1</v>
      </c>
      <c r="U13" s="4"/>
      <c r="V13" s="4">
        <f t="shared" si="12"/>
        <v>0</v>
      </c>
      <c r="W13" s="6">
        <v>1</v>
      </c>
      <c r="X13" s="4"/>
      <c r="Y13" s="4">
        <f t="shared" si="13"/>
        <v>0</v>
      </c>
    </row>
    <row r="14" spans="1:25" ht="72" customHeight="1" x14ac:dyDescent="0.25">
      <c r="A14" s="60"/>
      <c r="B14" s="81"/>
      <c r="C14" s="19" t="s">
        <v>67</v>
      </c>
      <c r="D14" s="4" t="s">
        <v>15</v>
      </c>
      <c r="E14" s="4">
        <v>1</v>
      </c>
      <c r="F14" s="4"/>
      <c r="G14" s="4">
        <f t="shared" si="18"/>
        <v>0</v>
      </c>
      <c r="H14" s="4">
        <v>1</v>
      </c>
      <c r="I14" s="4"/>
      <c r="J14" s="4">
        <f t="shared" si="19"/>
        <v>0</v>
      </c>
      <c r="K14" s="5">
        <v>1</v>
      </c>
      <c r="L14" s="4"/>
      <c r="M14" s="4">
        <f t="shared" si="20"/>
        <v>0</v>
      </c>
      <c r="N14" s="4">
        <v>1</v>
      </c>
      <c r="O14" s="4"/>
      <c r="P14" s="4">
        <f t="shared" si="10"/>
        <v>0</v>
      </c>
      <c r="Q14" s="4">
        <v>1</v>
      </c>
      <c r="R14" s="4"/>
      <c r="S14" s="4">
        <f t="shared" si="11"/>
        <v>0</v>
      </c>
      <c r="T14" s="4">
        <v>1</v>
      </c>
      <c r="U14" s="4"/>
      <c r="V14" s="4">
        <f t="shared" si="12"/>
        <v>0</v>
      </c>
      <c r="W14" s="6">
        <v>1</v>
      </c>
      <c r="X14" s="4"/>
      <c r="Y14" s="4">
        <f t="shared" si="13"/>
        <v>0</v>
      </c>
    </row>
    <row r="15" spans="1:25" ht="76.5" customHeight="1" thickBot="1" x14ac:dyDescent="0.3">
      <c r="A15" s="61"/>
      <c r="B15" s="82"/>
      <c r="C15" s="19" t="s">
        <v>68</v>
      </c>
      <c r="D15" s="4" t="s">
        <v>15</v>
      </c>
      <c r="E15" s="4">
        <v>1</v>
      </c>
      <c r="F15" s="4"/>
      <c r="G15" s="4">
        <f t="shared" si="18"/>
        <v>0</v>
      </c>
      <c r="H15" s="4">
        <v>1</v>
      </c>
      <c r="I15" s="4"/>
      <c r="J15" s="4">
        <f t="shared" si="19"/>
        <v>0</v>
      </c>
      <c r="K15" s="5">
        <v>1</v>
      </c>
      <c r="L15" s="4"/>
      <c r="M15" s="4">
        <f t="shared" si="20"/>
        <v>0</v>
      </c>
      <c r="N15" s="4">
        <v>1</v>
      </c>
      <c r="O15" s="4"/>
      <c r="P15" s="4">
        <f t="shared" si="10"/>
        <v>0</v>
      </c>
      <c r="Q15" s="4">
        <v>1</v>
      </c>
      <c r="R15" s="4"/>
      <c r="S15" s="4">
        <f t="shared" si="11"/>
        <v>0</v>
      </c>
      <c r="T15" s="4">
        <v>1</v>
      </c>
      <c r="U15" s="4"/>
      <c r="V15" s="4">
        <f t="shared" si="12"/>
        <v>0</v>
      </c>
      <c r="W15" s="6">
        <v>1</v>
      </c>
      <c r="X15" s="4"/>
      <c r="Y15" s="4">
        <f t="shared" si="13"/>
        <v>0</v>
      </c>
    </row>
    <row r="16" spans="1:25" x14ac:dyDescent="0.25">
      <c r="A16" s="71"/>
      <c r="B16" s="72"/>
      <c r="C16" s="73"/>
      <c r="D16" s="73"/>
      <c r="E16" s="73"/>
      <c r="F16" s="73"/>
      <c r="G16" s="73"/>
      <c r="H16" s="73"/>
      <c r="I16" s="73"/>
      <c r="J16" s="73"/>
      <c r="K16" s="73"/>
      <c r="L16" s="73"/>
      <c r="M16" s="73"/>
      <c r="N16" s="73"/>
      <c r="O16" s="73"/>
      <c r="P16" s="73"/>
      <c r="Q16" s="73"/>
      <c r="R16" s="73"/>
      <c r="S16" s="73"/>
      <c r="T16" s="73"/>
      <c r="U16" s="74"/>
      <c r="V16" s="74"/>
      <c r="W16" s="75"/>
      <c r="X16" s="31"/>
      <c r="Y16" s="31"/>
    </row>
    <row r="17" spans="1:25" ht="17.25" customHeight="1" x14ac:dyDescent="0.25">
      <c r="A17" s="67" t="s">
        <v>40</v>
      </c>
      <c r="B17" s="42"/>
      <c r="C17" s="43"/>
      <c r="D17" s="5" t="s">
        <v>4</v>
      </c>
      <c r="E17" s="44" t="s">
        <v>7</v>
      </c>
      <c r="F17" s="45"/>
      <c r="G17" s="46"/>
      <c r="H17" s="44" t="s">
        <v>8</v>
      </c>
      <c r="I17" s="45"/>
      <c r="J17" s="46"/>
      <c r="K17" s="44" t="s">
        <v>9</v>
      </c>
      <c r="L17" s="45"/>
      <c r="M17" s="46"/>
      <c r="N17" s="44" t="s">
        <v>10</v>
      </c>
      <c r="O17" s="45"/>
      <c r="P17" s="46"/>
      <c r="Q17" s="44" t="s">
        <v>11</v>
      </c>
      <c r="R17" s="45"/>
      <c r="S17" s="46"/>
      <c r="T17" s="44" t="s">
        <v>12</v>
      </c>
      <c r="U17" s="45"/>
      <c r="V17" s="46"/>
      <c r="W17" s="44" t="s">
        <v>13</v>
      </c>
      <c r="X17" s="45"/>
      <c r="Y17" s="46"/>
    </row>
    <row r="18" spans="1:25" s="22" customFormat="1" ht="36.75" customHeight="1" x14ac:dyDescent="0.25">
      <c r="A18" s="29" t="s">
        <v>2</v>
      </c>
      <c r="B18" s="24" t="s">
        <v>3</v>
      </c>
      <c r="C18" s="30" t="s">
        <v>34</v>
      </c>
      <c r="D18" s="23" t="s">
        <v>32</v>
      </c>
      <c r="E18" s="24" t="s">
        <v>31</v>
      </c>
      <c r="F18" s="25" t="s">
        <v>38</v>
      </c>
      <c r="G18" s="24" t="s">
        <v>33</v>
      </c>
      <c r="H18" s="24" t="s">
        <v>31</v>
      </c>
      <c r="I18" s="25" t="s">
        <v>38</v>
      </c>
      <c r="J18" s="24" t="s">
        <v>33</v>
      </c>
      <c r="K18" s="24" t="s">
        <v>31</v>
      </c>
      <c r="L18" s="25" t="s">
        <v>38</v>
      </c>
      <c r="M18" s="24" t="s">
        <v>33</v>
      </c>
      <c r="N18" s="24" t="s">
        <v>31</v>
      </c>
      <c r="O18" s="25" t="s">
        <v>38</v>
      </c>
      <c r="P18" s="24" t="s">
        <v>33</v>
      </c>
      <c r="Q18" s="24" t="s">
        <v>31</v>
      </c>
      <c r="R18" s="25" t="s">
        <v>38</v>
      </c>
      <c r="S18" s="24" t="s">
        <v>33</v>
      </c>
      <c r="T18" s="24" t="s">
        <v>31</v>
      </c>
      <c r="U18" s="25" t="s">
        <v>38</v>
      </c>
      <c r="V18" s="24" t="s">
        <v>33</v>
      </c>
      <c r="W18" s="24" t="s">
        <v>31</v>
      </c>
      <c r="X18" s="25" t="s">
        <v>38</v>
      </c>
      <c r="Y18" s="24" t="s">
        <v>33</v>
      </c>
    </row>
    <row r="19" spans="1:25" ht="42" customHeight="1" x14ac:dyDescent="0.25">
      <c r="A19" s="53" t="s">
        <v>41</v>
      </c>
      <c r="B19" s="47" t="s">
        <v>60</v>
      </c>
      <c r="C19" s="18" t="s">
        <v>61</v>
      </c>
      <c r="D19" s="10" t="s">
        <v>15</v>
      </c>
      <c r="E19" s="10">
        <v>1</v>
      </c>
      <c r="F19" s="10"/>
      <c r="G19" s="10">
        <f t="shared" ref="G19:G32" si="21">E19*F19</f>
        <v>0</v>
      </c>
      <c r="H19" s="10">
        <v>29</v>
      </c>
      <c r="I19" s="10"/>
      <c r="J19" s="10">
        <f t="shared" ref="J19:J32" si="22">H19*I19</f>
        <v>0</v>
      </c>
      <c r="K19" s="11">
        <v>29</v>
      </c>
      <c r="L19" s="10"/>
      <c r="M19" s="10">
        <f t="shared" ref="M19:M32" si="23">K19*L19</f>
        <v>0</v>
      </c>
      <c r="N19" s="10">
        <v>27</v>
      </c>
      <c r="O19" s="10"/>
      <c r="P19" s="10">
        <f t="shared" ref="P19:P32" si="24">N19*O19</f>
        <v>0</v>
      </c>
      <c r="Q19" s="10">
        <v>12</v>
      </c>
      <c r="R19" s="10"/>
      <c r="S19" s="10">
        <f t="shared" ref="S19:S32" si="25">Q19*R19</f>
        <v>0</v>
      </c>
      <c r="T19" s="10">
        <v>20</v>
      </c>
      <c r="U19" s="10"/>
      <c r="V19" s="10">
        <f t="shared" ref="V19:V32" si="26">T19*U19</f>
        <v>0</v>
      </c>
      <c r="W19" s="12">
        <v>32</v>
      </c>
      <c r="X19" s="10"/>
      <c r="Y19" s="10">
        <f t="shared" ref="Y19:Y32" si="27">W19*X19</f>
        <v>0</v>
      </c>
    </row>
    <row r="20" spans="1:25" ht="30" customHeight="1" x14ac:dyDescent="0.25">
      <c r="A20" s="55"/>
      <c r="B20" s="49"/>
      <c r="C20" s="18" t="s">
        <v>30</v>
      </c>
      <c r="D20" s="10" t="s">
        <v>5</v>
      </c>
      <c r="E20" s="10">
        <v>1</v>
      </c>
      <c r="F20" s="10"/>
      <c r="G20" s="10">
        <f t="shared" ref="G20" si="28">E20*F20</f>
        <v>0</v>
      </c>
      <c r="H20" s="10">
        <v>1</v>
      </c>
      <c r="I20" s="10"/>
      <c r="J20" s="10">
        <f t="shared" ref="J20" si="29">H20*I20</f>
        <v>0</v>
      </c>
      <c r="K20" s="11">
        <v>1</v>
      </c>
      <c r="L20" s="10"/>
      <c r="M20" s="10">
        <f t="shared" ref="M20" si="30">K20*L20</f>
        <v>0</v>
      </c>
      <c r="N20" s="10">
        <v>1</v>
      </c>
      <c r="O20" s="10"/>
      <c r="P20" s="10">
        <f t="shared" ref="P20" si="31">N20*O20</f>
        <v>0</v>
      </c>
      <c r="Q20" s="10">
        <v>1</v>
      </c>
      <c r="R20" s="10"/>
      <c r="S20" s="10">
        <f t="shared" ref="S20" si="32">Q20*R20</f>
        <v>0</v>
      </c>
      <c r="T20" s="10">
        <v>1</v>
      </c>
      <c r="U20" s="10"/>
      <c r="V20" s="10">
        <f t="shared" ref="V20" si="33">T20*U20</f>
        <v>0</v>
      </c>
      <c r="W20" s="12">
        <v>1</v>
      </c>
      <c r="X20" s="10"/>
      <c r="Y20" s="10">
        <f t="shared" ref="Y20" si="34">W20*X20</f>
        <v>0</v>
      </c>
    </row>
    <row r="21" spans="1:25" ht="45.75" customHeight="1" x14ac:dyDescent="0.25">
      <c r="A21" s="53" t="s">
        <v>42</v>
      </c>
      <c r="B21" s="47" t="s">
        <v>60</v>
      </c>
      <c r="C21" s="18" t="s">
        <v>59</v>
      </c>
      <c r="D21" s="10" t="s">
        <v>15</v>
      </c>
      <c r="E21" s="10">
        <v>1</v>
      </c>
      <c r="F21" s="10"/>
      <c r="G21" s="10">
        <f t="shared" si="21"/>
        <v>0</v>
      </c>
      <c r="H21" s="10">
        <v>5</v>
      </c>
      <c r="I21" s="10"/>
      <c r="J21" s="10">
        <f t="shared" si="22"/>
        <v>0</v>
      </c>
      <c r="K21" s="11">
        <v>1</v>
      </c>
      <c r="L21" s="10"/>
      <c r="M21" s="10">
        <f t="shared" si="23"/>
        <v>0</v>
      </c>
      <c r="N21" s="10">
        <v>2</v>
      </c>
      <c r="O21" s="10"/>
      <c r="P21" s="10">
        <f t="shared" si="24"/>
        <v>0</v>
      </c>
      <c r="Q21" s="10">
        <v>33</v>
      </c>
      <c r="R21" s="10"/>
      <c r="S21" s="10">
        <f t="shared" si="25"/>
        <v>0</v>
      </c>
      <c r="T21" s="10">
        <v>28</v>
      </c>
      <c r="U21" s="10"/>
      <c r="V21" s="10">
        <f t="shared" si="26"/>
        <v>0</v>
      </c>
      <c r="W21" s="12">
        <v>29</v>
      </c>
      <c r="X21" s="10"/>
      <c r="Y21" s="10">
        <f t="shared" si="27"/>
        <v>0</v>
      </c>
    </row>
    <row r="22" spans="1:25" ht="17.25" customHeight="1" x14ac:dyDescent="0.25">
      <c r="A22" s="55"/>
      <c r="B22" s="49"/>
      <c r="C22" s="18" t="s">
        <v>30</v>
      </c>
      <c r="D22" s="10" t="s">
        <v>5</v>
      </c>
      <c r="E22" s="10">
        <v>1</v>
      </c>
      <c r="F22" s="10"/>
      <c r="G22" s="10">
        <f t="shared" si="21"/>
        <v>0</v>
      </c>
      <c r="H22" s="10">
        <v>1</v>
      </c>
      <c r="I22" s="10"/>
      <c r="J22" s="10">
        <f t="shared" si="22"/>
        <v>0</v>
      </c>
      <c r="K22" s="11">
        <v>1</v>
      </c>
      <c r="L22" s="10"/>
      <c r="M22" s="10">
        <f t="shared" si="23"/>
        <v>0</v>
      </c>
      <c r="N22" s="10">
        <v>1</v>
      </c>
      <c r="O22" s="10"/>
      <c r="P22" s="10">
        <f t="shared" si="24"/>
        <v>0</v>
      </c>
      <c r="Q22" s="10">
        <v>1</v>
      </c>
      <c r="R22" s="10"/>
      <c r="S22" s="10">
        <f t="shared" si="25"/>
        <v>0</v>
      </c>
      <c r="T22" s="10">
        <v>1</v>
      </c>
      <c r="U22" s="10"/>
      <c r="V22" s="10">
        <f t="shared" si="26"/>
        <v>0</v>
      </c>
      <c r="W22" s="12">
        <v>1</v>
      </c>
      <c r="X22" s="10"/>
      <c r="Y22" s="10">
        <f t="shared" si="27"/>
        <v>0</v>
      </c>
    </row>
    <row r="23" spans="1:25" ht="25.5" x14ac:dyDescent="0.25">
      <c r="A23" s="53" t="s">
        <v>43</v>
      </c>
      <c r="B23" s="85" t="s">
        <v>72</v>
      </c>
      <c r="C23" s="18" t="s">
        <v>27</v>
      </c>
      <c r="D23" s="10" t="s">
        <v>15</v>
      </c>
      <c r="E23" s="10">
        <v>1</v>
      </c>
      <c r="F23" s="10"/>
      <c r="G23" s="10">
        <f t="shared" ref="G23:G25" si="35">E23*F23</f>
        <v>0</v>
      </c>
      <c r="H23" s="10">
        <v>1</v>
      </c>
      <c r="I23" s="10"/>
      <c r="J23" s="10">
        <f t="shared" ref="J23:J25" si="36">H23*I23</f>
        <v>0</v>
      </c>
      <c r="K23" s="11">
        <v>1</v>
      </c>
      <c r="L23" s="10"/>
      <c r="M23" s="10">
        <f t="shared" ref="M23:M25" si="37">K23*L23</f>
        <v>0</v>
      </c>
      <c r="N23" s="10">
        <v>1</v>
      </c>
      <c r="O23" s="10"/>
      <c r="P23" s="10">
        <f t="shared" ref="P23:P25" si="38">N23*O23</f>
        <v>0</v>
      </c>
      <c r="Q23" s="10">
        <v>1</v>
      </c>
      <c r="R23" s="10"/>
      <c r="S23" s="10">
        <f t="shared" ref="S23:S25" si="39">Q23*R23</f>
        <v>0</v>
      </c>
      <c r="T23" s="10">
        <v>1</v>
      </c>
      <c r="U23" s="10"/>
      <c r="V23" s="10">
        <f t="shared" ref="V23:V25" si="40">T23*U23</f>
        <v>0</v>
      </c>
      <c r="W23" s="12">
        <v>1</v>
      </c>
      <c r="X23" s="10"/>
      <c r="Y23" s="10">
        <f t="shared" ref="Y23:Y25" si="41">W23*X23</f>
        <v>0</v>
      </c>
    </row>
    <row r="24" spans="1:25" ht="69.75" customHeight="1" x14ac:dyDescent="0.25">
      <c r="A24" s="54"/>
      <c r="B24" s="86"/>
      <c r="C24" s="18" t="s">
        <v>67</v>
      </c>
      <c r="D24" s="10" t="s">
        <v>15</v>
      </c>
      <c r="E24" s="10">
        <v>1</v>
      </c>
      <c r="F24" s="10"/>
      <c r="G24" s="10">
        <f t="shared" si="35"/>
        <v>0</v>
      </c>
      <c r="H24" s="10">
        <v>1</v>
      </c>
      <c r="I24" s="10"/>
      <c r="J24" s="10">
        <f t="shared" si="36"/>
        <v>0</v>
      </c>
      <c r="K24" s="11">
        <v>1</v>
      </c>
      <c r="L24" s="10"/>
      <c r="M24" s="10">
        <f t="shared" si="37"/>
        <v>0</v>
      </c>
      <c r="N24" s="10">
        <v>1</v>
      </c>
      <c r="O24" s="10"/>
      <c r="P24" s="10">
        <f t="shared" si="38"/>
        <v>0</v>
      </c>
      <c r="Q24" s="10">
        <v>1</v>
      </c>
      <c r="R24" s="10"/>
      <c r="S24" s="10">
        <f t="shared" si="39"/>
        <v>0</v>
      </c>
      <c r="T24" s="10">
        <v>1</v>
      </c>
      <c r="U24" s="10"/>
      <c r="V24" s="10">
        <f t="shared" si="40"/>
        <v>0</v>
      </c>
      <c r="W24" s="12">
        <v>1</v>
      </c>
      <c r="X24" s="10"/>
      <c r="Y24" s="10">
        <f t="shared" si="41"/>
        <v>0</v>
      </c>
    </row>
    <row r="25" spans="1:25" ht="76.5" customHeight="1" thickBot="1" x14ac:dyDescent="0.3">
      <c r="A25" s="76"/>
      <c r="B25" s="87"/>
      <c r="C25" s="18" t="s">
        <v>68</v>
      </c>
      <c r="D25" s="10" t="s">
        <v>15</v>
      </c>
      <c r="E25" s="10">
        <v>1</v>
      </c>
      <c r="F25" s="10"/>
      <c r="G25" s="10">
        <f t="shared" si="35"/>
        <v>0</v>
      </c>
      <c r="H25" s="10">
        <v>1</v>
      </c>
      <c r="I25" s="10"/>
      <c r="J25" s="10">
        <f t="shared" si="36"/>
        <v>0</v>
      </c>
      <c r="K25" s="11">
        <v>1</v>
      </c>
      <c r="L25" s="10"/>
      <c r="M25" s="10">
        <f t="shared" si="37"/>
        <v>0</v>
      </c>
      <c r="N25" s="10">
        <v>1</v>
      </c>
      <c r="O25" s="10"/>
      <c r="P25" s="10">
        <f t="shared" si="38"/>
        <v>0</v>
      </c>
      <c r="Q25" s="10">
        <v>1</v>
      </c>
      <c r="R25" s="10"/>
      <c r="S25" s="10">
        <f t="shared" si="39"/>
        <v>0</v>
      </c>
      <c r="T25" s="10">
        <v>1</v>
      </c>
      <c r="U25" s="10"/>
      <c r="V25" s="10">
        <f t="shared" si="40"/>
        <v>0</v>
      </c>
      <c r="W25" s="12">
        <v>1</v>
      </c>
      <c r="X25" s="10"/>
      <c r="Y25" s="10">
        <f t="shared" si="41"/>
        <v>0</v>
      </c>
    </row>
    <row r="26" spans="1:25" ht="40.5" customHeight="1" x14ac:dyDescent="0.25">
      <c r="A26" s="53" t="s">
        <v>44</v>
      </c>
      <c r="B26" s="47" t="s">
        <v>62</v>
      </c>
      <c r="C26" s="18" t="s">
        <v>61</v>
      </c>
      <c r="D26" s="10" t="s">
        <v>15</v>
      </c>
      <c r="E26" s="10">
        <v>0</v>
      </c>
      <c r="F26" s="10"/>
      <c r="G26" s="10">
        <f t="shared" si="21"/>
        <v>0</v>
      </c>
      <c r="H26" s="10">
        <v>0</v>
      </c>
      <c r="I26" s="10"/>
      <c r="J26" s="10">
        <f t="shared" si="22"/>
        <v>0</v>
      </c>
      <c r="K26" s="11">
        <v>1</v>
      </c>
      <c r="L26" s="10"/>
      <c r="M26" s="10">
        <f t="shared" si="23"/>
        <v>0</v>
      </c>
      <c r="N26" s="10">
        <v>2</v>
      </c>
      <c r="O26" s="10"/>
      <c r="P26" s="10">
        <f t="shared" si="24"/>
        <v>0</v>
      </c>
      <c r="Q26" s="10">
        <v>0</v>
      </c>
      <c r="R26" s="10"/>
      <c r="S26" s="10">
        <f t="shared" si="25"/>
        <v>0</v>
      </c>
      <c r="T26" s="10">
        <v>1</v>
      </c>
      <c r="U26" s="10"/>
      <c r="V26" s="10">
        <f t="shared" si="26"/>
        <v>0</v>
      </c>
      <c r="W26" s="12">
        <v>0</v>
      </c>
      <c r="X26" s="10"/>
      <c r="Y26" s="10">
        <f t="shared" si="27"/>
        <v>0</v>
      </c>
    </row>
    <row r="27" spans="1:25" ht="23.25" customHeight="1" x14ac:dyDescent="0.25">
      <c r="A27" s="55"/>
      <c r="B27" s="49"/>
      <c r="C27" s="18" t="s">
        <v>30</v>
      </c>
      <c r="D27" s="10" t="s">
        <v>5</v>
      </c>
      <c r="E27" s="37">
        <v>0</v>
      </c>
      <c r="F27" s="37"/>
      <c r="G27" s="10">
        <f t="shared" ref="G27" si="42">E27*F27</f>
        <v>0</v>
      </c>
      <c r="H27" s="37">
        <v>0</v>
      </c>
      <c r="I27" s="37"/>
      <c r="J27" s="10">
        <f t="shared" ref="J27" si="43">H27*I27</f>
        <v>0</v>
      </c>
      <c r="K27" s="38">
        <v>1</v>
      </c>
      <c r="L27" s="37"/>
      <c r="M27" s="10">
        <f t="shared" ref="M27" si="44">K27*L27</f>
        <v>0</v>
      </c>
      <c r="N27" s="37">
        <v>1</v>
      </c>
      <c r="O27" s="37"/>
      <c r="P27" s="10">
        <f t="shared" ref="P27" si="45">N27*O27</f>
        <v>0</v>
      </c>
      <c r="Q27" s="37">
        <v>0</v>
      </c>
      <c r="R27" s="37"/>
      <c r="S27" s="10">
        <f t="shared" ref="S27" si="46">Q27*R27</f>
        <v>0</v>
      </c>
      <c r="T27" s="37">
        <v>1</v>
      </c>
      <c r="U27" s="37"/>
      <c r="V27" s="10">
        <f t="shared" ref="V27" si="47">T27*U27</f>
        <v>0</v>
      </c>
      <c r="W27" s="33">
        <v>0</v>
      </c>
      <c r="X27" s="37"/>
      <c r="Y27" s="10">
        <f t="shared" ref="Y27" si="48">W27*X27</f>
        <v>0</v>
      </c>
    </row>
    <row r="28" spans="1:25" ht="42" customHeight="1" x14ac:dyDescent="0.25">
      <c r="A28" s="53" t="s">
        <v>45</v>
      </c>
      <c r="B28" s="47" t="s">
        <v>62</v>
      </c>
      <c r="C28" s="18" t="s">
        <v>59</v>
      </c>
      <c r="D28" s="10" t="s">
        <v>15</v>
      </c>
      <c r="E28" s="10">
        <v>0</v>
      </c>
      <c r="F28" s="10"/>
      <c r="G28" s="10">
        <f t="shared" si="21"/>
        <v>0</v>
      </c>
      <c r="H28" s="10">
        <v>2</v>
      </c>
      <c r="I28" s="10"/>
      <c r="J28" s="10">
        <f t="shared" si="22"/>
        <v>0</v>
      </c>
      <c r="K28" s="11">
        <v>0</v>
      </c>
      <c r="L28" s="10"/>
      <c r="M28" s="10">
        <f t="shared" si="23"/>
        <v>0</v>
      </c>
      <c r="N28" s="10">
        <v>0</v>
      </c>
      <c r="O28" s="10"/>
      <c r="P28" s="10">
        <f t="shared" si="24"/>
        <v>0</v>
      </c>
      <c r="Q28" s="10">
        <v>4</v>
      </c>
      <c r="R28" s="10"/>
      <c r="S28" s="10">
        <f t="shared" si="25"/>
        <v>0</v>
      </c>
      <c r="T28" s="10">
        <v>2</v>
      </c>
      <c r="U28" s="10"/>
      <c r="V28" s="10">
        <f t="shared" si="26"/>
        <v>0</v>
      </c>
      <c r="W28" s="12">
        <v>2</v>
      </c>
      <c r="X28" s="10"/>
      <c r="Y28" s="10">
        <f t="shared" si="27"/>
        <v>0</v>
      </c>
    </row>
    <row r="29" spans="1:25" ht="23.25" customHeight="1" x14ac:dyDescent="0.25">
      <c r="A29" s="55"/>
      <c r="B29" s="49"/>
      <c r="C29" s="18" t="s">
        <v>30</v>
      </c>
      <c r="D29" s="10" t="s">
        <v>5</v>
      </c>
      <c r="E29" s="32">
        <v>0</v>
      </c>
      <c r="F29" s="32"/>
      <c r="G29" s="10">
        <f t="shared" si="21"/>
        <v>0</v>
      </c>
      <c r="H29" s="32">
        <v>1</v>
      </c>
      <c r="I29" s="32"/>
      <c r="J29" s="10">
        <f t="shared" si="22"/>
        <v>0</v>
      </c>
      <c r="K29" s="21">
        <v>0</v>
      </c>
      <c r="L29" s="32"/>
      <c r="M29" s="10">
        <f t="shared" si="23"/>
        <v>0</v>
      </c>
      <c r="N29" s="32">
        <v>0</v>
      </c>
      <c r="O29" s="32"/>
      <c r="P29" s="10">
        <f t="shared" si="24"/>
        <v>0</v>
      </c>
      <c r="Q29" s="32">
        <v>1</v>
      </c>
      <c r="R29" s="32"/>
      <c r="S29" s="10">
        <f t="shared" si="25"/>
        <v>0</v>
      </c>
      <c r="T29" s="32">
        <v>1</v>
      </c>
      <c r="U29" s="32"/>
      <c r="V29" s="10">
        <f t="shared" si="26"/>
        <v>0</v>
      </c>
      <c r="W29" s="33">
        <v>1</v>
      </c>
      <c r="X29" s="32"/>
      <c r="Y29" s="10">
        <f t="shared" si="27"/>
        <v>0</v>
      </c>
    </row>
    <row r="30" spans="1:25" ht="25.5" x14ac:dyDescent="0.25">
      <c r="A30" s="53" t="s">
        <v>73</v>
      </c>
      <c r="B30" s="85" t="s">
        <v>74</v>
      </c>
      <c r="C30" s="18" t="s">
        <v>27</v>
      </c>
      <c r="D30" s="10" t="s">
        <v>15</v>
      </c>
      <c r="E30" s="10">
        <v>1</v>
      </c>
      <c r="F30" s="10"/>
      <c r="G30" s="10">
        <f t="shared" si="21"/>
        <v>0</v>
      </c>
      <c r="H30" s="10">
        <v>1</v>
      </c>
      <c r="I30" s="10"/>
      <c r="J30" s="10">
        <f t="shared" si="22"/>
        <v>0</v>
      </c>
      <c r="K30" s="11">
        <v>1</v>
      </c>
      <c r="L30" s="10"/>
      <c r="M30" s="10">
        <f t="shared" si="23"/>
        <v>0</v>
      </c>
      <c r="N30" s="10">
        <v>1</v>
      </c>
      <c r="O30" s="10"/>
      <c r="P30" s="10">
        <f t="shared" si="24"/>
        <v>0</v>
      </c>
      <c r="Q30" s="10">
        <v>1</v>
      </c>
      <c r="R30" s="10"/>
      <c r="S30" s="10">
        <f t="shared" si="25"/>
        <v>0</v>
      </c>
      <c r="T30" s="10">
        <v>1</v>
      </c>
      <c r="U30" s="10"/>
      <c r="V30" s="10">
        <f t="shared" si="26"/>
        <v>0</v>
      </c>
      <c r="W30" s="12">
        <v>1</v>
      </c>
      <c r="X30" s="10"/>
      <c r="Y30" s="10">
        <f t="shared" si="27"/>
        <v>0</v>
      </c>
    </row>
    <row r="31" spans="1:25" ht="80.25" customHeight="1" x14ac:dyDescent="0.25">
      <c r="A31" s="54"/>
      <c r="B31" s="86"/>
      <c r="C31" s="18" t="s">
        <v>28</v>
      </c>
      <c r="D31" s="10" t="s">
        <v>15</v>
      </c>
      <c r="E31" s="10">
        <v>1</v>
      </c>
      <c r="F31" s="10"/>
      <c r="G31" s="10">
        <f t="shared" si="21"/>
        <v>0</v>
      </c>
      <c r="H31" s="10">
        <v>1</v>
      </c>
      <c r="I31" s="10"/>
      <c r="J31" s="10">
        <f t="shared" si="22"/>
        <v>0</v>
      </c>
      <c r="K31" s="11">
        <v>1</v>
      </c>
      <c r="L31" s="10"/>
      <c r="M31" s="10">
        <f t="shared" si="23"/>
        <v>0</v>
      </c>
      <c r="N31" s="10">
        <v>1</v>
      </c>
      <c r="O31" s="10"/>
      <c r="P31" s="10">
        <f t="shared" si="24"/>
        <v>0</v>
      </c>
      <c r="Q31" s="10">
        <v>1</v>
      </c>
      <c r="R31" s="10"/>
      <c r="S31" s="10">
        <f t="shared" si="25"/>
        <v>0</v>
      </c>
      <c r="T31" s="10">
        <v>1</v>
      </c>
      <c r="U31" s="10"/>
      <c r="V31" s="10">
        <f t="shared" si="26"/>
        <v>0</v>
      </c>
      <c r="W31" s="12">
        <v>1</v>
      </c>
      <c r="X31" s="10"/>
      <c r="Y31" s="10">
        <f t="shared" si="27"/>
        <v>0</v>
      </c>
    </row>
    <row r="32" spans="1:25" ht="76.5" customHeight="1" thickBot="1" x14ac:dyDescent="0.3">
      <c r="A32" s="76"/>
      <c r="B32" s="87"/>
      <c r="C32" s="18" t="s">
        <v>29</v>
      </c>
      <c r="D32" s="10" t="s">
        <v>15</v>
      </c>
      <c r="E32" s="10">
        <v>1</v>
      </c>
      <c r="F32" s="10"/>
      <c r="G32" s="10">
        <f t="shared" si="21"/>
        <v>0</v>
      </c>
      <c r="H32" s="10">
        <v>1</v>
      </c>
      <c r="I32" s="10"/>
      <c r="J32" s="10">
        <f t="shared" si="22"/>
        <v>0</v>
      </c>
      <c r="K32" s="11">
        <v>1</v>
      </c>
      <c r="L32" s="10"/>
      <c r="M32" s="10">
        <f t="shared" si="23"/>
        <v>0</v>
      </c>
      <c r="N32" s="10">
        <v>1</v>
      </c>
      <c r="O32" s="10"/>
      <c r="P32" s="10">
        <f t="shared" si="24"/>
        <v>0</v>
      </c>
      <c r="Q32" s="10">
        <v>1</v>
      </c>
      <c r="R32" s="10"/>
      <c r="S32" s="10">
        <f t="shared" si="25"/>
        <v>0</v>
      </c>
      <c r="T32" s="10">
        <v>1</v>
      </c>
      <c r="U32" s="10"/>
      <c r="V32" s="10">
        <f t="shared" si="26"/>
        <v>0</v>
      </c>
      <c r="W32" s="12">
        <v>1</v>
      </c>
      <c r="X32" s="10"/>
      <c r="Y32" s="10">
        <f t="shared" si="27"/>
        <v>0</v>
      </c>
    </row>
    <row r="33" spans="1:26" x14ac:dyDescent="0.25">
      <c r="A33" s="14"/>
      <c r="B33" s="15"/>
      <c r="C33" s="15"/>
      <c r="D33" s="20"/>
      <c r="E33" s="16"/>
      <c r="F33" s="16"/>
      <c r="G33" s="16"/>
      <c r="H33" s="16"/>
      <c r="I33" s="16"/>
      <c r="J33" s="16"/>
      <c r="K33" s="16"/>
      <c r="L33" s="16"/>
      <c r="M33" s="16"/>
      <c r="N33" s="16"/>
      <c r="O33" s="16"/>
      <c r="P33" s="16"/>
      <c r="Q33" s="16"/>
      <c r="R33" s="16"/>
      <c r="S33" s="16"/>
      <c r="T33" s="16"/>
      <c r="U33" s="16"/>
      <c r="V33" s="16"/>
      <c r="W33" s="17"/>
      <c r="X33" s="16"/>
      <c r="Y33" s="16"/>
    </row>
    <row r="34" spans="1:26" s="26" customFormat="1" ht="15.75" x14ac:dyDescent="0.25">
      <c r="A34" s="62" t="s">
        <v>22</v>
      </c>
      <c r="B34" s="63"/>
      <c r="C34" s="64"/>
      <c r="D34" s="28"/>
      <c r="E34" s="44" t="s">
        <v>7</v>
      </c>
      <c r="F34" s="45"/>
      <c r="G34" s="46"/>
      <c r="H34" s="44" t="s">
        <v>8</v>
      </c>
      <c r="I34" s="45"/>
      <c r="J34" s="46"/>
      <c r="K34" s="44" t="s">
        <v>9</v>
      </c>
      <c r="L34" s="45"/>
      <c r="M34" s="46"/>
      <c r="N34" s="44" t="s">
        <v>10</v>
      </c>
      <c r="O34" s="45"/>
      <c r="P34" s="46"/>
      <c r="Q34" s="44" t="s">
        <v>11</v>
      </c>
      <c r="R34" s="45"/>
      <c r="S34" s="46"/>
      <c r="T34" s="44" t="s">
        <v>12</v>
      </c>
      <c r="U34" s="45"/>
      <c r="V34" s="46"/>
      <c r="W34" s="44" t="s">
        <v>13</v>
      </c>
      <c r="X34" s="45"/>
      <c r="Y34" s="46"/>
    </row>
    <row r="35" spans="1:26" s="22" customFormat="1" ht="36.75" customHeight="1" x14ac:dyDescent="0.25">
      <c r="A35" s="29" t="s">
        <v>2</v>
      </c>
      <c r="B35" s="24" t="s">
        <v>3</v>
      </c>
      <c r="C35" s="30" t="s">
        <v>34</v>
      </c>
      <c r="D35" s="23" t="s">
        <v>32</v>
      </c>
      <c r="E35" s="24" t="s">
        <v>31</v>
      </c>
      <c r="F35" s="25" t="s">
        <v>38</v>
      </c>
      <c r="G35" s="24" t="s">
        <v>33</v>
      </c>
      <c r="H35" s="24" t="s">
        <v>31</v>
      </c>
      <c r="I35" s="25" t="s">
        <v>38</v>
      </c>
      <c r="J35" s="24" t="s">
        <v>33</v>
      </c>
      <c r="K35" s="24" t="s">
        <v>31</v>
      </c>
      <c r="L35" s="25" t="s">
        <v>38</v>
      </c>
      <c r="M35" s="24" t="s">
        <v>33</v>
      </c>
      <c r="N35" s="24" t="s">
        <v>31</v>
      </c>
      <c r="O35" s="25" t="s">
        <v>38</v>
      </c>
      <c r="P35" s="24" t="s">
        <v>33</v>
      </c>
      <c r="Q35" s="24" t="s">
        <v>31</v>
      </c>
      <c r="R35" s="25" t="s">
        <v>38</v>
      </c>
      <c r="S35" s="24" t="s">
        <v>33</v>
      </c>
      <c r="T35" s="24" t="s">
        <v>31</v>
      </c>
      <c r="U35" s="25" t="s">
        <v>38</v>
      </c>
      <c r="V35" s="24" t="s">
        <v>33</v>
      </c>
      <c r="W35" s="24" t="s">
        <v>31</v>
      </c>
      <c r="X35" s="25" t="s">
        <v>38</v>
      </c>
      <c r="Y35" s="24" t="s">
        <v>33</v>
      </c>
    </row>
    <row r="36" spans="1:26" ht="25.5" x14ac:dyDescent="0.25">
      <c r="A36" s="53" t="s">
        <v>50</v>
      </c>
      <c r="B36" s="50" t="s">
        <v>46</v>
      </c>
      <c r="C36" s="18" t="s">
        <v>54</v>
      </c>
      <c r="D36" s="10" t="s">
        <v>15</v>
      </c>
      <c r="E36" s="10">
        <v>28</v>
      </c>
      <c r="F36" s="10"/>
      <c r="G36" s="10">
        <f t="shared" ref="G36:G38" si="49">E36*F36</f>
        <v>0</v>
      </c>
      <c r="H36" s="10">
        <v>0</v>
      </c>
      <c r="I36" s="10"/>
      <c r="J36" s="10">
        <f t="shared" ref="J36:J38" si="50">H36*I36</f>
        <v>0</v>
      </c>
      <c r="K36" s="11">
        <v>0</v>
      </c>
      <c r="L36" s="10"/>
      <c r="M36" s="10">
        <f t="shared" ref="M36:M38" si="51">K36*L36</f>
        <v>0</v>
      </c>
      <c r="N36" s="10">
        <v>0</v>
      </c>
      <c r="O36" s="10"/>
      <c r="P36" s="10">
        <f t="shared" ref="P36:P38" si="52">N36*O36</f>
        <v>0</v>
      </c>
      <c r="Q36" s="10">
        <v>0</v>
      </c>
      <c r="R36" s="10"/>
      <c r="S36" s="10">
        <f t="shared" ref="S36:S38" si="53">Q36*R36</f>
        <v>0</v>
      </c>
      <c r="T36" s="10">
        <v>0</v>
      </c>
      <c r="U36" s="10"/>
      <c r="V36" s="10">
        <f t="shared" ref="V36:V38" si="54">T36*U36</f>
        <v>0</v>
      </c>
      <c r="W36" s="12">
        <v>0</v>
      </c>
      <c r="X36" s="10"/>
      <c r="Y36" s="10">
        <f t="shared" ref="Y36:Y38" si="55">W36*X36</f>
        <v>0</v>
      </c>
    </row>
    <row r="37" spans="1:26" ht="25.5" x14ac:dyDescent="0.25">
      <c r="A37" s="54"/>
      <c r="B37" s="51"/>
      <c r="C37" s="18" t="s">
        <v>56</v>
      </c>
      <c r="D37" s="10" t="s">
        <v>15</v>
      </c>
      <c r="E37" s="10">
        <v>1</v>
      </c>
      <c r="F37" s="10"/>
      <c r="G37" s="10">
        <f t="shared" si="49"/>
        <v>0</v>
      </c>
      <c r="H37" s="10">
        <v>0</v>
      </c>
      <c r="I37" s="10"/>
      <c r="J37" s="10">
        <f t="shared" si="50"/>
        <v>0</v>
      </c>
      <c r="K37" s="10">
        <v>0</v>
      </c>
      <c r="L37" s="10"/>
      <c r="M37" s="10">
        <f t="shared" si="51"/>
        <v>0</v>
      </c>
      <c r="N37" s="11">
        <v>0</v>
      </c>
      <c r="O37" s="10"/>
      <c r="P37" s="10">
        <f t="shared" si="52"/>
        <v>0</v>
      </c>
      <c r="Q37" s="10">
        <v>0</v>
      </c>
      <c r="R37" s="10"/>
      <c r="S37" s="10">
        <f t="shared" si="53"/>
        <v>0</v>
      </c>
      <c r="T37" s="10">
        <v>0</v>
      </c>
      <c r="U37" s="10"/>
      <c r="V37" s="10">
        <f t="shared" si="54"/>
        <v>0</v>
      </c>
      <c r="W37" s="12">
        <v>0</v>
      </c>
      <c r="X37" s="10"/>
      <c r="Y37" s="10">
        <f t="shared" si="55"/>
        <v>0</v>
      </c>
    </row>
    <row r="38" spans="1:26" ht="25.5" x14ac:dyDescent="0.25">
      <c r="A38" s="55"/>
      <c r="B38" s="52"/>
      <c r="C38" s="18" t="s">
        <v>57</v>
      </c>
      <c r="D38" s="10" t="s">
        <v>15</v>
      </c>
      <c r="E38" s="10">
        <v>1</v>
      </c>
      <c r="F38" s="10"/>
      <c r="G38" s="10">
        <f t="shared" si="49"/>
        <v>0</v>
      </c>
      <c r="H38" s="10">
        <v>0</v>
      </c>
      <c r="I38" s="10"/>
      <c r="J38" s="10">
        <f t="shared" si="50"/>
        <v>0</v>
      </c>
      <c r="K38" s="10">
        <v>0</v>
      </c>
      <c r="L38" s="10"/>
      <c r="M38" s="10">
        <f t="shared" si="51"/>
        <v>0</v>
      </c>
      <c r="N38" s="11">
        <v>0</v>
      </c>
      <c r="O38" s="10"/>
      <c r="P38" s="10">
        <f t="shared" si="52"/>
        <v>0</v>
      </c>
      <c r="Q38" s="10">
        <v>0</v>
      </c>
      <c r="R38" s="10"/>
      <c r="S38" s="10">
        <f t="shared" si="53"/>
        <v>0</v>
      </c>
      <c r="T38" s="10">
        <v>0</v>
      </c>
      <c r="U38" s="10"/>
      <c r="V38" s="10">
        <f t="shared" si="54"/>
        <v>0</v>
      </c>
      <c r="W38" s="12">
        <v>0</v>
      </c>
      <c r="X38" s="10"/>
      <c r="Y38" s="10">
        <f t="shared" si="55"/>
        <v>0</v>
      </c>
    </row>
    <row r="39" spans="1:26" ht="25.5" customHeight="1" x14ac:dyDescent="0.25">
      <c r="A39" s="53" t="s">
        <v>51</v>
      </c>
      <c r="B39" s="47" t="s">
        <v>47</v>
      </c>
      <c r="C39" s="18" t="s">
        <v>54</v>
      </c>
      <c r="D39" s="10" t="s">
        <v>15</v>
      </c>
      <c r="E39" s="10">
        <v>2</v>
      </c>
      <c r="F39" s="10"/>
      <c r="G39" s="10">
        <f t="shared" ref="G39:G41" si="56">E39*F39</f>
        <v>0</v>
      </c>
      <c r="H39" s="10">
        <v>0</v>
      </c>
      <c r="I39" s="10"/>
      <c r="J39" s="10">
        <f t="shared" ref="J39:J41" si="57">H39*I39</f>
        <v>0</v>
      </c>
      <c r="K39" s="10">
        <v>0</v>
      </c>
      <c r="L39" s="10"/>
      <c r="M39" s="10">
        <f t="shared" ref="M39:M41" si="58">K39*L39</f>
        <v>0</v>
      </c>
      <c r="N39" s="11">
        <v>2</v>
      </c>
      <c r="O39" s="10"/>
      <c r="P39" s="10">
        <f t="shared" ref="P39:P41" si="59">N39*O39</f>
        <v>0</v>
      </c>
      <c r="Q39" s="10">
        <v>0</v>
      </c>
      <c r="R39" s="10"/>
      <c r="S39" s="10">
        <f t="shared" ref="S39:S41" si="60">Q39*R39</f>
        <v>0</v>
      </c>
      <c r="T39" s="10">
        <v>9</v>
      </c>
      <c r="U39" s="10"/>
      <c r="V39" s="10">
        <f t="shared" ref="V39:V41" si="61">T39*U39</f>
        <v>0</v>
      </c>
      <c r="W39" s="12">
        <v>13</v>
      </c>
      <c r="X39" s="10"/>
      <c r="Y39" s="10">
        <f t="shared" ref="Y39:Y41" si="62">W39*X39</f>
        <v>0</v>
      </c>
    </row>
    <row r="40" spans="1:26" ht="25.5" x14ac:dyDescent="0.25">
      <c r="A40" s="54"/>
      <c r="B40" s="48"/>
      <c r="C40" s="18" t="s">
        <v>56</v>
      </c>
      <c r="D40" s="10" t="s">
        <v>15</v>
      </c>
      <c r="E40" s="10">
        <v>1</v>
      </c>
      <c r="F40" s="10"/>
      <c r="G40" s="10">
        <f t="shared" si="56"/>
        <v>0</v>
      </c>
      <c r="H40" s="10">
        <v>0</v>
      </c>
      <c r="I40" s="10"/>
      <c r="J40" s="10">
        <f t="shared" si="57"/>
        <v>0</v>
      </c>
      <c r="K40" s="10">
        <v>0</v>
      </c>
      <c r="L40" s="10"/>
      <c r="M40" s="10">
        <f t="shared" si="58"/>
        <v>0</v>
      </c>
      <c r="N40" s="11">
        <v>1</v>
      </c>
      <c r="O40" s="10"/>
      <c r="P40" s="10">
        <f t="shared" si="59"/>
        <v>0</v>
      </c>
      <c r="Q40" s="10">
        <v>0</v>
      </c>
      <c r="R40" s="10"/>
      <c r="S40" s="10">
        <f t="shared" si="60"/>
        <v>0</v>
      </c>
      <c r="T40" s="10">
        <v>1</v>
      </c>
      <c r="U40" s="10"/>
      <c r="V40" s="10">
        <f t="shared" si="61"/>
        <v>0</v>
      </c>
      <c r="W40" s="12">
        <v>1</v>
      </c>
      <c r="X40" s="10"/>
      <c r="Y40" s="10">
        <f t="shared" si="62"/>
        <v>0</v>
      </c>
    </row>
    <row r="41" spans="1:26" ht="25.5" x14ac:dyDescent="0.25">
      <c r="A41" s="55"/>
      <c r="B41" s="49"/>
      <c r="C41" s="18" t="s">
        <v>57</v>
      </c>
      <c r="D41" s="10" t="s">
        <v>15</v>
      </c>
      <c r="E41" s="10">
        <v>1</v>
      </c>
      <c r="F41" s="10"/>
      <c r="G41" s="10">
        <f t="shared" si="56"/>
        <v>0</v>
      </c>
      <c r="H41" s="10">
        <v>0</v>
      </c>
      <c r="I41" s="10"/>
      <c r="J41" s="10">
        <f t="shared" si="57"/>
        <v>0</v>
      </c>
      <c r="K41" s="10">
        <v>0</v>
      </c>
      <c r="L41" s="10"/>
      <c r="M41" s="10">
        <f t="shared" si="58"/>
        <v>0</v>
      </c>
      <c r="N41" s="11">
        <v>1</v>
      </c>
      <c r="O41" s="10"/>
      <c r="P41" s="10">
        <f t="shared" si="59"/>
        <v>0</v>
      </c>
      <c r="Q41" s="10">
        <v>0</v>
      </c>
      <c r="R41" s="10"/>
      <c r="S41" s="10">
        <f t="shared" si="60"/>
        <v>0</v>
      </c>
      <c r="T41" s="10">
        <v>1</v>
      </c>
      <c r="U41" s="10"/>
      <c r="V41" s="10">
        <f t="shared" si="61"/>
        <v>0</v>
      </c>
      <c r="W41" s="12">
        <v>1</v>
      </c>
      <c r="X41" s="10"/>
      <c r="Y41" s="10">
        <f t="shared" si="62"/>
        <v>0</v>
      </c>
    </row>
    <row r="42" spans="1:26" x14ac:dyDescent="0.25">
      <c r="A42" s="14"/>
      <c r="B42" s="15"/>
      <c r="C42" s="15"/>
      <c r="D42" s="20"/>
      <c r="E42" s="16"/>
      <c r="F42" s="16"/>
      <c r="G42" s="16"/>
      <c r="H42" s="16"/>
      <c r="I42" s="16"/>
      <c r="J42" s="16"/>
      <c r="K42" s="16"/>
      <c r="L42" s="16"/>
      <c r="M42" s="16"/>
      <c r="N42" s="16"/>
      <c r="O42" s="16"/>
      <c r="P42" s="16"/>
      <c r="Q42" s="16"/>
      <c r="R42" s="16"/>
      <c r="S42" s="16"/>
      <c r="T42" s="16"/>
      <c r="U42" s="16"/>
      <c r="V42" s="16"/>
      <c r="W42" s="17"/>
      <c r="X42" s="16"/>
      <c r="Y42" s="16"/>
      <c r="Z42" s="13"/>
    </row>
    <row r="43" spans="1:26" s="26" customFormat="1" ht="15.75" x14ac:dyDescent="0.25">
      <c r="A43" s="62" t="s">
        <v>49</v>
      </c>
      <c r="B43" s="63"/>
      <c r="C43" s="64"/>
      <c r="D43" s="28"/>
      <c r="E43" s="44" t="s">
        <v>7</v>
      </c>
      <c r="F43" s="45"/>
      <c r="G43" s="46"/>
      <c r="H43" s="44" t="s">
        <v>8</v>
      </c>
      <c r="I43" s="45"/>
      <c r="J43" s="46"/>
      <c r="K43" s="44" t="s">
        <v>9</v>
      </c>
      <c r="L43" s="45"/>
      <c r="M43" s="46"/>
      <c r="N43" s="44" t="s">
        <v>10</v>
      </c>
      <c r="O43" s="45"/>
      <c r="P43" s="46"/>
      <c r="Q43" s="44" t="s">
        <v>11</v>
      </c>
      <c r="R43" s="45"/>
      <c r="S43" s="46"/>
      <c r="T43" s="44" t="s">
        <v>12</v>
      </c>
      <c r="U43" s="45"/>
      <c r="V43" s="46"/>
      <c r="W43" s="44" t="s">
        <v>13</v>
      </c>
      <c r="X43" s="45"/>
      <c r="Y43" s="46"/>
    </row>
    <row r="44" spans="1:26" s="22" customFormat="1" ht="36.75" customHeight="1" x14ac:dyDescent="0.25">
      <c r="A44" s="29" t="s">
        <v>2</v>
      </c>
      <c r="B44" s="24" t="s">
        <v>3</v>
      </c>
      <c r="C44" s="30" t="s">
        <v>34</v>
      </c>
      <c r="D44" s="23" t="s">
        <v>32</v>
      </c>
      <c r="E44" s="24" t="s">
        <v>31</v>
      </c>
      <c r="F44" s="25" t="s">
        <v>38</v>
      </c>
      <c r="G44" s="24" t="s">
        <v>33</v>
      </c>
      <c r="H44" s="24" t="s">
        <v>31</v>
      </c>
      <c r="I44" s="25" t="s">
        <v>38</v>
      </c>
      <c r="J44" s="24" t="s">
        <v>33</v>
      </c>
      <c r="K44" s="24" t="s">
        <v>31</v>
      </c>
      <c r="L44" s="25" t="s">
        <v>38</v>
      </c>
      <c r="M44" s="24" t="s">
        <v>33</v>
      </c>
      <c r="N44" s="24" t="s">
        <v>31</v>
      </c>
      <c r="O44" s="25" t="s">
        <v>38</v>
      </c>
      <c r="P44" s="24" t="s">
        <v>33</v>
      </c>
      <c r="Q44" s="24" t="s">
        <v>31</v>
      </c>
      <c r="R44" s="25" t="s">
        <v>38</v>
      </c>
      <c r="S44" s="24" t="s">
        <v>33</v>
      </c>
      <c r="T44" s="24" t="s">
        <v>31</v>
      </c>
      <c r="U44" s="25" t="s">
        <v>38</v>
      </c>
      <c r="V44" s="24" t="s">
        <v>33</v>
      </c>
      <c r="W44" s="24" t="s">
        <v>31</v>
      </c>
      <c r="X44" s="25" t="s">
        <v>38</v>
      </c>
      <c r="Y44" s="24" t="s">
        <v>33</v>
      </c>
    </row>
    <row r="45" spans="1:26" ht="25.5" x14ac:dyDescent="0.25">
      <c r="A45" s="7" t="s">
        <v>52</v>
      </c>
      <c r="B45" s="47" t="s">
        <v>55</v>
      </c>
      <c r="C45" s="18" t="s">
        <v>54</v>
      </c>
      <c r="D45" s="10" t="s">
        <v>15</v>
      </c>
      <c r="E45" s="10">
        <v>0</v>
      </c>
      <c r="F45" s="10"/>
      <c r="G45" s="10">
        <f t="shared" ref="G45:G46" si="63">E45*F45</f>
        <v>0</v>
      </c>
      <c r="H45" s="10">
        <v>0</v>
      </c>
      <c r="I45" s="10"/>
      <c r="J45" s="10">
        <f t="shared" ref="J45:J46" si="64">H45*I45</f>
        <v>0</v>
      </c>
      <c r="K45" s="10">
        <v>0</v>
      </c>
      <c r="L45" s="10"/>
      <c r="M45" s="10">
        <f t="shared" ref="M45:M46" si="65">K45*L45</f>
        <v>0</v>
      </c>
      <c r="N45" s="11">
        <v>0</v>
      </c>
      <c r="O45" s="10"/>
      <c r="P45" s="10">
        <f t="shared" ref="P45:P46" si="66">N45*O45</f>
        <v>0</v>
      </c>
      <c r="Q45" s="10">
        <v>0</v>
      </c>
      <c r="R45" s="10"/>
      <c r="S45" s="10">
        <f t="shared" ref="S45:S46" si="67">Q45*R45</f>
        <v>0</v>
      </c>
      <c r="T45" s="10">
        <v>0</v>
      </c>
      <c r="U45" s="10"/>
      <c r="V45" s="10">
        <f t="shared" ref="V45:V46" si="68">T45*U45</f>
        <v>0</v>
      </c>
      <c r="W45" s="12">
        <v>1</v>
      </c>
      <c r="X45" s="10"/>
      <c r="Y45" s="10">
        <f t="shared" ref="Y45:Y46" si="69">W45*X45</f>
        <v>0</v>
      </c>
    </row>
    <row r="46" spans="1:26" ht="25.5" x14ac:dyDescent="0.25">
      <c r="A46" s="7" t="s">
        <v>53</v>
      </c>
      <c r="B46" s="48"/>
      <c r="C46" s="18" t="s">
        <v>56</v>
      </c>
      <c r="D46" s="10" t="s">
        <v>15</v>
      </c>
      <c r="E46" s="10">
        <v>0</v>
      </c>
      <c r="F46" s="10"/>
      <c r="G46" s="10">
        <f t="shared" si="63"/>
        <v>0</v>
      </c>
      <c r="H46" s="10">
        <v>0</v>
      </c>
      <c r="I46" s="10"/>
      <c r="J46" s="10">
        <f t="shared" si="64"/>
        <v>0</v>
      </c>
      <c r="K46" s="10">
        <v>0</v>
      </c>
      <c r="L46" s="10"/>
      <c r="M46" s="10">
        <f t="shared" si="65"/>
        <v>0</v>
      </c>
      <c r="N46" s="11">
        <v>0</v>
      </c>
      <c r="O46" s="10"/>
      <c r="P46" s="10">
        <f t="shared" si="66"/>
        <v>0</v>
      </c>
      <c r="Q46" s="10">
        <v>0</v>
      </c>
      <c r="R46" s="10"/>
      <c r="S46" s="10">
        <f t="shared" si="67"/>
        <v>0</v>
      </c>
      <c r="T46" s="10">
        <v>0</v>
      </c>
      <c r="U46" s="10"/>
      <c r="V46" s="10">
        <f t="shared" si="68"/>
        <v>0</v>
      </c>
      <c r="W46" s="12">
        <v>1</v>
      </c>
      <c r="X46" s="10"/>
      <c r="Y46" s="10">
        <f t="shared" si="69"/>
        <v>0</v>
      </c>
    </row>
    <row r="47" spans="1:26" ht="25.5" x14ac:dyDescent="0.25">
      <c r="A47" s="7" t="s">
        <v>53</v>
      </c>
      <c r="B47" s="49"/>
      <c r="C47" s="18" t="s">
        <v>57</v>
      </c>
      <c r="D47" s="10" t="s">
        <v>15</v>
      </c>
      <c r="E47" s="10">
        <v>0</v>
      </c>
      <c r="F47" s="10"/>
      <c r="G47" s="10">
        <f t="shared" ref="G47" si="70">E47*F47</f>
        <v>0</v>
      </c>
      <c r="H47" s="10">
        <v>0</v>
      </c>
      <c r="I47" s="10"/>
      <c r="J47" s="10">
        <f t="shared" ref="J47" si="71">H47*I47</f>
        <v>0</v>
      </c>
      <c r="K47" s="10">
        <v>0</v>
      </c>
      <c r="L47" s="10"/>
      <c r="M47" s="10">
        <f t="shared" ref="M47" si="72">K47*L47</f>
        <v>0</v>
      </c>
      <c r="N47" s="11">
        <v>0</v>
      </c>
      <c r="O47" s="10"/>
      <c r="P47" s="10">
        <f t="shared" ref="P47" si="73">N47*O47</f>
        <v>0</v>
      </c>
      <c r="Q47" s="10">
        <v>0</v>
      </c>
      <c r="R47" s="10"/>
      <c r="S47" s="10">
        <f t="shared" ref="S47" si="74">Q47*R47</f>
        <v>0</v>
      </c>
      <c r="T47" s="10">
        <v>0</v>
      </c>
      <c r="U47" s="10"/>
      <c r="V47" s="10">
        <f t="shared" ref="V47" si="75">T47*U47</f>
        <v>0</v>
      </c>
      <c r="W47" s="12">
        <v>1</v>
      </c>
      <c r="X47" s="10"/>
      <c r="Y47" s="10">
        <f t="shared" ref="Y47" si="76">W47*X47</f>
        <v>0</v>
      </c>
    </row>
    <row r="48" spans="1:26" ht="20.25" customHeight="1" x14ac:dyDescent="0.25">
      <c r="A48" s="68" t="s">
        <v>75</v>
      </c>
      <c r="B48" s="69"/>
      <c r="C48" s="70"/>
      <c r="D48" s="70"/>
      <c r="E48" s="56">
        <f>SUM(G4:G15,G19:G32,G36:G41,G45:G47)*12</f>
        <v>0</v>
      </c>
      <c r="F48" s="57"/>
      <c r="G48" s="58"/>
      <c r="H48" s="56">
        <f>SUM(J4:J15,J19:J32,J36:J41,J45:J47)*12</f>
        <v>0</v>
      </c>
      <c r="I48" s="57"/>
      <c r="J48" s="58"/>
      <c r="K48" s="56">
        <f>SUM(M4:M15,M19:M32,M36:M41,M45:M47)*12</f>
        <v>0</v>
      </c>
      <c r="L48" s="57"/>
      <c r="M48" s="58"/>
      <c r="N48" s="56">
        <f>SUM(P4:P15,P19:P32,P36:P41,P45:P47)*12</f>
        <v>0</v>
      </c>
      <c r="O48" s="57"/>
      <c r="P48" s="58"/>
      <c r="Q48" s="56">
        <f>SUM(S4:S15,S19:S32,S36:S41,S45:S47)*12</f>
        <v>0</v>
      </c>
      <c r="R48" s="57"/>
      <c r="S48" s="58"/>
      <c r="T48" s="56">
        <f>SUM(V4:V15,V19:V32,V36:V41,V45:V47)*12</f>
        <v>0</v>
      </c>
      <c r="U48" s="57"/>
      <c r="V48" s="58"/>
      <c r="W48" s="56">
        <f>SUM(Y4:Y15,Y19:Y32,Y36:Y41,Y45:Y47)*12</f>
        <v>0</v>
      </c>
      <c r="X48" s="57"/>
      <c r="Y48" s="58"/>
    </row>
    <row r="49" spans="1:25" ht="12.75" customHeight="1" x14ac:dyDescent="0.25">
      <c r="A49" s="40" t="s">
        <v>63</v>
      </c>
      <c r="B49" s="40"/>
      <c r="C49" s="40"/>
      <c r="D49" s="40"/>
      <c r="E49" s="40"/>
      <c r="F49" s="40"/>
      <c r="G49" s="40"/>
      <c r="H49" s="40"/>
      <c r="I49" s="40"/>
      <c r="J49" s="40"/>
      <c r="K49" s="40"/>
      <c r="L49" s="40"/>
      <c r="M49" s="40"/>
      <c r="N49" s="40"/>
      <c r="O49" s="40"/>
      <c r="P49" s="40"/>
      <c r="Q49" s="40"/>
      <c r="R49" s="40"/>
      <c r="S49" s="40"/>
      <c r="T49" s="40"/>
      <c r="U49" s="40"/>
      <c r="V49" s="40"/>
      <c r="W49" s="40"/>
      <c r="X49" s="40"/>
      <c r="Y49" s="40"/>
    </row>
    <row r="50" spans="1:25" ht="15" customHeight="1" x14ac:dyDescent="0.25">
      <c r="A50" s="40"/>
      <c r="B50" s="40"/>
      <c r="C50" s="40"/>
      <c r="D50" s="40"/>
      <c r="E50" s="40"/>
      <c r="F50" s="40"/>
      <c r="G50" s="40"/>
      <c r="H50" s="40"/>
      <c r="I50" s="40"/>
      <c r="J50" s="40"/>
      <c r="K50" s="40"/>
      <c r="L50" s="40"/>
      <c r="M50" s="40"/>
      <c r="N50" s="40"/>
      <c r="O50" s="40"/>
      <c r="P50" s="40"/>
      <c r="Q50" s="40"/>
      <c r="R50" s="40"/>
      <c r="S50" s="40"/>
      <c r="T50" s="40"/>
      <c r="U50" s="40"/>
      <c r="V50" s="40"/>
      <c r="W50" s="40"/>
      <c r="X50" s="40"/>
      <c r="Y50" s="40"/>
    </row>
    <row r="51" spans="1:25" ht="15" customHeigh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c r="Y51" s="40"/>
    </row>
    <row r="52" spans="1:25" ht="15" customHeight="1" x14ac:dyDescent="0.25">
      <c r="A52" s="40"/>
      <c r="B52" s="40"/>
      <c r="C52" s="40"/>
      <c r="D52" s="40"/>
      <c r="E52" s="40"/>
      <c r="F52" s="40"/>
      <c r="G52" s="40"/>
      <c r="H52" s="40"/>
      <c r="I52" s="40"/>
      <c r="J52" s="40"/>
      <c r="K52" s="40"/>
      <c r="L52" s="40"/>
      <c r="M52" s="40"/>
      <c r="N52" s="40"/>
      <c r="O52" s="40"/>
      <c r="P52" s="40"/>
      <c r="Q52" s="40"/>
      <c r="R52" s="40"/>
      <c r="S52" s="40"/>
      <c r="T52" s="40"/>
      <c r="U52" s="40"/>
      <c r="V52" s="40"/>
      <c r="W52" s="40"/>
      <c r="X52" s="40"/>
      <c r="Y52" s="40"/>
    </row>
    <row r="53" spans="1:25" ht="15"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c r="Y53" s="40"/>
    </row>
    <row r="54" spans="1:25" ht="93.75" customHeight="1"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c r="Y54" s="40"/>
    </row>
  </sheetData>
  <sheetProtection formatCells="0" formatColumns="0" formatRows="0"/>
  <mergeCells count="70">
    <mergeCell ref="A19:A20"/>
    <mergeCell ref="B19:B20"/>
    <mergeCell ref="A26:A27"/>
    <mergeCell ref="B26:B27"/>
    <mergeCell ref="A23:A25"/>
    <mergeCell ref="B23:B25"/>
    <mergeCell ref="A17:C17"/>
    <mergeCell ref="A48:D48"/>
    <mergeCell ref="A16:W16"/>
    <mergeCell ref="A6:A7"/>
    <mergeCell ref="A11:A12"/>
    <mergeCell ref="K34:M34"/>
    <mergeCell ref="A30:A32"/>
    <mergeCell ref="B30:B32"/>
    <mergeCell ref="A34:C34"/>
    <mergeCell ref="E34:G34"/>
    <mergeCell ref="H34:J34"/>
    <mergeCell ref="A43:C43"/>
    <mergeCell ref="E43:G43"/>
    <mergeCell ref="H43:J43"/>
    <mergeCell ref="K43:M43"/>
    <mergeCell ref="N43:P43"/>
    <mergeCell ref="A2:C2"/>
    <mergeCell ref="B6:B7"/>
    <mergeCell ref="B11:B12"/>
    <mergeCell ref="E2:G2"/>
    <mergeCell ref="H2:J2"/>
    <mergeCell ref="A8:A10"/>
    <mergeCell ref="B8:B10"/>
    <mergeCell ref="A4:A5"/>
    <mergeCell ref="B4:B5"/>
    <mergeCell ref="W2:Y2"/>
    <mergeCell ref="B21:B22"/>
    <mergeCell ref="A21:A22"/>
    <mergeCell ref="A28:A29"/>
    <mergeCell ref="B28:B29"/>
    <mergeCell ref="W17:Y17"/>
    <mergeCell ref="T17:V17"/>
    <mergeCell ref="Q17:S17"/>
    <mergeCell ref="N17:P17"/>
    <mergeCell ref="K17:M17"/>
    <mergeCell ref="K2:M2"/>
    <mergeCell ref="A13:A15"/>
    <mergeCell ref="B13:B15"/>
    <mergeCell ref="N2:P2"/>
    <mergeCell ref="Q2:S2"/>
    <mergeCell ref="T2:V2"/>
    <mergeCell ref="T48:V48"/>
    <mergeCell ref="W48:Y48"/>
    <mergeCell ref="N34:P34"/>
    <mergeCell ref="Q34:S34"/>
    <mergeCell ref="T34:V34"/>
    <mergeCell ref="W34:Y34"/>
    <mergeCell ref="Q43:S43"/>
    <mergeCell ref="A49:Y54"/>
    <mergeCell ref="A1:Y1"/>
    <mergeCell ref="E17:G17"/>
    <mergeCell ref="H17:J17"/>
    <mergeCell ref="B45:B47"/>
    <mergeCell ref="B36:B38"/>
    <mergeCell ref="A36:A38"/>
    <mergeCell ref="A39:A41"/>
    <mergeCell ref="B39:B41"/>
    <mergeCell ref="T43:V43"/>
    <mergeCell ref="W43:Y43"/>
    <mergeCell ref="E48:G48"/>
    <mergeCell ref="H48:J48"/>
    <mergeCell ref="K48:M48"/>
    <mergeCell ref="N48:P48"/>
    <mergeCell ref="Q48:S4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9913E-7926-4E95-ABEE-CDD8087077BA}">
  <dimension ref="A2:O33"/>
  <sheetViews>
    <sheetView showGridLines="0" workbookViewId="0">
      <selection activeCell="B2" sqref="B2:M33"/>
    </sheetView>
  </sheetViews>
  <sheetFormatPr defaultRowHeight="12.75" x14ac:dyDescent="0.25"/>
  <cols>
    <col min="1" max="1" width="3.85546875" style="1" customWidth="1"/>
    <col min="2" max="2" width="5.85546875" style="2" customWidth="1"/>
    <col min="3" max="3" width="29.140625" style="1" customWidth="1"/>
    <col min="4" max="5" width="8.140625" style="2" customWidth="1"/>
    <col min="6" max="13" width="11.28515625" style="2" customWidth="1"/>
    <col min="14" max="14" width="11.28515625" style="1" customWidth="1"/>
    <col min="15" max="16384" width="9.140625" style="1"/>
  </cols>
  <sheetData>
    <row r="2" spans="1:15" ht="38.25" customHeight="1" x14ac:dyDescent="0.25">
      <c r="B2" s="79" t="s">
        <v>0</v>
      </c>
      <c r="C2" s="79"/>
      <c r="D2" s="79"/>
      <c r="E2" s="79"/>
      <c r="F2" s="79"/>
      <c r="G2" s="79"/>
      <c r="H2" s="79"/>
      <c r="I2" s="79"/>
      <c r="J2" s="79"/>
      <c r="K2" s="79"/>
      <c r="L2" s="79"/>
      <c r="M2" s="79"/>
    </row>
    <row r="3" spans="1:15" ht="15" customHeight="1" x14ac:dyDescent="0.25">
      <c r="B3" s="78" t="s">
        <v>1</v>
      </c>
      <c r="C3" s="78"/>
      <c r="D3" s="78"/>
      <c r="E3" s="78"/>
      <c r="F3" s="78"/>
      <c r="G3" s="78"/>
      <c r="H3" s="78"/>
      <c r="I3" s="78"/>
      <c r="J3" s="78"/>
      <c r="K3" s="78"/>
      <c r="L3" s="78"/>
      <c r="M3" s="78"/>
    </row>
    <row r="4" spans="1:15" ht="25.5" x14ac:dyDescent="0.25">
      <c r="B4" s="4" t="s">
        <v>2</v>
      </c>
      <c r="C4" s="3" t="s">
        <v>3</v>
      </c>
      <c r="D4" s="3" t="s">
        <v>4</v>
      </c>
      <c r="E4" s="4" t="s">
        <v>5</v>
      </c>
      <c r="F4" s="5" t="s">
        <v>6</v>
      </c>
      <c r="G4" s="4" t="s">
        <v>7</v>
      </c>
      <c r="H4" s="4" t="s">
        <v>8</v>
      </c>
      <c r="I4" s="5" t="s">
        <v>9</v>
      </c>
      <c r="J4" s="4" t="s">
        <v>10</v>
      </c>
      <c r="K4" s="4" t="s">
        <v>11</v>
      </c>
      <c r="L4" s="4" t="s">
        <v>12</v>
      </c>
      <c r="M4" s="4" t="s">
        <v>13</v>
      </c>
    </row>
    <row r="5" spans="1:15" x14ac:dyDescent="0.25">
      <c r="B5" s="10">
        <v>1</v>
      </c>
      <c r="C5" s="8" t="s">
        <v>14</v>
      </c>
      <c r="D5" s="9" t="s">
        <v>15</v>
      </c>
      <c r="E5" s="10">
        <v>2000</v>
      </c>
      <c r="F5" s="35">
        <v>30</v>
      </c>
      <c r="G5" s="10">
        <v>25</v>
      </c>
      <c r="H5" s="10">
        <v>0</v>
      </c>
      <c r="I5" s="11">
        <v>1</v>
      </c>
      <c r="J5" s="10">
        <v>1</v>
      </c>
      <c r="K5" s="10">
        <v>1</v>
      </c>
      <c r="L5" s="10">
        <v>0</v>
      </c>
      <c r="M5" s="10">
        <v>2</v>
      </c>
    </row>
    <row r="6" spans="1:15" x14ac:dyDescent="0.25">
      <c r="B6" s="10">
        <v>2</v>
      </c>
      <c r="C6" s="8" t="s">
        <v>14</v>
      </c>
      <c r="D6" s="9" t="s">
        <v>15</v>
      </c>
      <c r="E6" s="10">
        <v>2500</v>
      </c>
      <c r="F6" s="35">
        <v>11</v>
      </c>
      <c r="G6" s="10">
        <v>4</v>
      </c>
      <c r="H6" s="10">
        <v>1</v>
      </c>
      <c r="I6" s="11">
        <v>0</v>
      </c>
      <c r="J6" s="10">
        <v>0</v>
      </c>
      <c r="K6" s="10">
        <v>1</v>
      </c>
      <c r="L6" s="10">
        <v>4</v>
      </c>
      <c r="M6" s="10">
        <v>1</v>
      </c>
    </row>
    <row r="7" spans="1:15" x14ac:dyDescent="0.25">
      <c r="B7" s="10">
        <v>3</v>
      </c>
      <c r="C7" s="8" t="s">
        <v>16</v>
      </c>
      <c r="D7" s="9" t="s">
        <v>15</v>
      </c>
      <c r="E7" s="10">
        <v>2500</v>
      </c>
      <c r="F7" s="35">
        <v>1</v>
      </c>
      <c r="G7" s="10">
        <v>0</v>
      </c>
      <c r="H7" s="10">
        <v>0</v>
      </c>
      <c r="I7" s="10">
        <v>0</v>
      </c>
      <c r="J7" s="10">
        <v>0</v>
      </c>
      <c r="K7" s="10">
        <v>0</v>
      </c>
      <c r="L7" s="10">
        <v>0</v>
      </c>
      <c r="M7" s="10">
        <v>1</v>
      </c>
    </row>
    <row r="8" spans="1:15" x14ac:dyDescent="0.25">
      <c r="B8" s="77" t="s">
        <v>17</v>
      </c>
      <c r="C8" s="77"/>
      <c r="D8" s="77"/>
      <c r="E8" s="34"/>
      <c r="F8" s="36">
        <f>SUM(F5:F7)</f>
        <v>42</v>
      </c>
      <c r="G8" s="36">
        <f t="shared" ref="G8:M8" si="0">SUM(G5:G7)</f>
        <v>29</v>
      </c>
      <c r="H8" s="36">
        <f t="shared" si="0"/>
        <v>1</v>
      </c>
      <c r="I8" s="36">
        <f t="shared" si="0"/>
        <v>1</v>
      </c>
      <c r="J8" s="36">
        <f t="shared" si="0"/>
        <v>1</v>
      </c>
      <c r="K8" s="36">
        <f t="shared" si="0"/>
        <v>2</v>
      </c>
      <c r="L8" s="36">
        <f t="shared" si="0"/>
        <v>4</v>
      </c>
      <c r="M8" s="36">
        <f t="shared" si="0"/>
        <v>4</v>
      </c>
    </row>
    <row r="9" spans="1:15" x14ac:dyDescent="0.25">
      <c r="A9" s="13"/>
      <c r="B9" s="34"/>
      <c r="C9" s="34"/>
      <c r="D9" s="34"/>
      <c r="E9" s="34"/>
      <c r="F9" s="10"/>
      <c r="G9" s="10"/>
      <c r="H9" s="10"/>
      <c r="I9" s="10"/>
      <c r="J9" s="10"/>
      <c r="K9" s="10"/>
      <c r="L9" s="10"/>
      <c r="M9" s="10"/>
      <c r="N9" s="13"/>
      <c r="O9" s="13"/>
    </row>
    <row r="10" spans="1:15" x14ac:dyDescent="0.25">
      <c r="B10" s="78" t="s">
        <v>18</v>
      </c>
      <c r="C10" s="78"/>
      <c r="D10" s="78"/>
      <c r="E10" s="78"/>
      <c r="F10" s="78"/>
      <c r="G10" s="78"/>
      <c r="H10" s="78"/>
      <c r="I10" s="78"/>
      <c r="J10" s="78"/>
      <c r="K10" s="78"/>
      <c r="L10" s="78"/>
      <c r="M10" s="78"/>
    </row>
    <row r="11" spans="1:15" ht="25.5" x14ac:dyDescent="0.25">
      <c r="B11" s="5" t="s">
        <v>2</v>
      </c>
      <c r="C11" s="5" t="s">
        <v>3</v>
      </c>
      <c r="D11" s="5" t="s">
        <v>4</v>
      </c>
      <c r="E11" s="4" t="s">
        <v>5</v>
      </c>
      <c r="F11" s="5" t="s">
        <v>6</v>
      </c>
      <c r="G11" s="5" t="s">
        <v>19</v>
      </c>
      <c r="H11" s="5" t="s">
        <v>8</v>
      </c>
      <c r="I11" s="5" t="s">
        <v>9</v>
      </c>
      <c r="J11" s="5" t="s">
        <v>10</v>
      </c>
      <c r="K11" s="5" t="s">
        <v>11</v>
      </c>
      <c r="L11" s="5" t="s">
        <v>12</v>
      </c>
      <c r="M11" s="5" t="s">
        <v>13</v>
      </c>
    </row>
    <row r="12" spans="1:15" x14ac:dyDescent="0.25">
      <c r="B12" s="10">
        <v>1</v>
      </c>
      <c r="C12" s="8" t="s">
        <v>20</v>
      </c>
      <c r="D12" s="9" t="s">
        <v>15</v>
      </c>
      <c r="E12" s="10">
        <v>2000</v>
      </c>
      <c r="F12" s="35">
        <v>150</v>
      </c>
      <c r="G12" s="10">
        <v>1</v>
      </c>
      <c r="H12" s="10">
        <v>29</v>
      </c>
      <c r="I12" s="11">
        <v>29</v>
      </c>
      <c r="J12" s="10">
        <v>27</v>
      </c>
      <c r="K12" s="10">
        <v>12</v>
      </c>
      <c r="L12" s="10">
        <v>20</v>
      </c>
      <c r="M12" s="10">
        <v>32</v>
      </c>
    </row>
    <row r="13" spans="1:15" x14ac:dyDescent="0.25">
      <c r="B13" s="10">
        <v>2</v>
      </c>
      <c r="C13" s="8" t="s">
        <v>20</v>
      </c>
      <c r="D13" s="9" t="s">
        <v>15</v>
      </c>
      <c r="E13" s="10">
        <v>2500</v>
      </c>
      <c r="F13" s="35">
        <v>99</v>
      </c>
      <c r="G13" s="10">
        <v>1</v>
      </c>
      <c r="H13" s="10">
        <v>5</v>
      </c>
      <c r="I13" s="11">
        <v>1</v>
      </c>
      <c r="J13" s="10">
        <v>2</v>
      </c>
      <c r="K13" s="10">
        <v>33</v>
      </c>
      <c r="L13" s="10">
        <v>28</v>
      </c>
      <c r="M13" s="10">
        <v>29</v>
      </c>
    </row>
    <row r="14" spans="1:15" x14ac:dyDescent="0.25">
      <c r="B14" s="10">
        <v>3</v>
      </c>
      <c r="C14" s="8" t="s">
        <v>21</v>
      </c>
      <c r="D14" s="9" t="s">
        <v>15</v>
      </c>
      <c r="E14" s="10">
        <v>2000</v>
      </c>
      <c r="F14" s="35">
        <v>4</v>
      </c>
      <c r="G14" s="10">
        <v>0</v>
      </c>
      <c r="H14" s="10">
        <v>0</v>
      </c>
      <c r="I14" s="11">
        <v>1</v>
      </c>
      <c r="J14" s="10">
        <v>2</v>
      </c>
      <c r="K14" s="10">
        <v>0</v>
      </c>
      <c r="L14" s="10">
        <v>1</v>
      </c>
      <c r="M14" s="10">
        <v>0</v>
      </c>
    </row>
    <row r="15" spans="1:15" x14ac:dyDescent="0.25">
      <c r="B15" s="10">
        <v>4</v>
      </c>
      <c r="C15" s="8" t="s">
        <v>21</v>
      </c>
      <c r="D15" s="9" t="s">
        <v>15</v>
      </c>
      <c r="E15" s="10">
        <v>2500</v>
      </c>
      <c r="F15" s="35">
        <v>10</v>
      </c>
      <c r="G15" s="10">
        <v>0</v>
      </c>
      <c r="H15" s="10">
        <v>2</v>
      </c>
      <c r="I15" s="11">
        <v>0</v>
      </c>
      <c r="J15" s="10">
        <v>0</v>
      </c>
      <c r="K15" s="10">
        <v>4</v>
      </c>
      <c r="L15" s="10">
        <v>2</v>
      </c>
      <c r="M15" s="10">
        <v>2</v>
      </c>
    </row>
    <row r="16" spans="1:15" x14ac:dyDescent="0.25">
      <c r="B16" s="77" t="s">
        <v>17</v>
      </c>
      <c r="C16" s="77"/>
      <c r="D16" s="77"/>
      <c r="E16" s="34"/>
      <c r="F16" s="36">
        <f>SUM(F12:F15)</f>
        <v>263</v>
      </c>
      <c r="G16" s="36">
        <f t="shared" ref="G16:M16" si="1">SUM(G12:G15)</f>
        <v>2</v>
      </c>
      <c r="H16" s="36">
        <f>SUM(H12:H15)</f>
        <v>36</v>
      </c>
      <c r="I16" s="36">
        <f t="shared" si="1"/>
        <v>31</v>
      </c>
      <c r="J16" s="36">
        <f t="shared" si="1"/>
        <v>31</v>
      </c>
      <c r="K16" s="36">
        <f t="shared" si="1"/>
        <v>49</v>
      </c>
      <c r="L16" s="36">
        <f t="shared" si="1"/>
        <v>51</v>
      </c>
      <c r="M16" s="36">
        <f t="shared" si="1"/>
        <v>63</v>
      </c>
    </row>
    <row r="17" spans="1:14" x14ac:dyDescent="0.25">
      <c r="B17" s="34"/>
      <c r="C17" s="34"/>
      <c r="D17" s="34"/>
      <c r="E17" s="34"/>
      <c r="F17" s="10"/>
      <c r="G17" s="10"/>
      <c r="H17" s="10"/>
      <c r="I17" s="10"/>
      <c r="J17" s="10"/>
      <c r="K17" s="10"/>
      <c r="L17" s="10"/>
      <c r="M17" s="10"/>
    </row>
    <row r="18" spans="1:14" x14ac:dyDescent="0.25">
      <c r="B18" s="78" t="s">
        <v>22</v>
      </c>
      <c r="C18" s="78"/>
      <c r="D18" s="78"/>
      <c r="E18" s="78"/>
      <c r="F18" s="78"/>
      <c r="G18" s="78"/>
      <c r="H18" s="78"/>
      <c r="I18" s="78"/>
      <c r="J18" s="78"/>
      <c r="K18" s="78"/>
      <c r="L18" s="78"/>
      <c r="M18" s="78"/>
    </row>
    <row r="19" spans="1:14" ht="25.5" x14ac:dyDescent="0.25">
      <c r="B19" s="5" t="s">
        <v>2</v>
      </c>
      <c r="C19" s="5" t="s">
        <v>3</v>
      </c>
      <c r="D19" s="5" t="s">
        <v>4</v>
      </c>
      <c r="E19" s="5"/>
      <c r="F19" s="5" t="s">
        <v>6</v>
      </c>
      <c r="G19" s="5" t="s">
        <v>19</v>
      </c>
      <c r="H19" s="5" t="s">
        <v>8</v>
      </c>
      <c r="I19" s="5" t="s">
        <v>9</v>
      </c>
      <c r="J19" s="5" t="s">
        <v>10</v>
      </c>
      <c r="K19" s="5" t="s">
        <v>11</v>
      </c>
      <c r="L19" s="5" t="s">
        <v>12</v>
      </c>
      <c r="M19" s="5" t="s">
        <v>13</v>
      </c>
    </row>
    <row r="20" spans="1:14" x14ac:dyDescent="0.25">
      <c r="B20" s="10">
        <v>1</v>
      </c>
      <c r="C20" s="3" t="s">
        <v>23</v>
      </c>
      <c r="D20" s="9" t="s">
        <v>15</v>
      </c>
      <c r="E20" s="9"/>
      <c r="F20" s="35">
        <v>28</v>
      </c>
      <c r="G20" s="10">
        <v>28</v>
      </c>
      <c r="H20" s="10">
        <v>0</v>
      </c>
      <c r="I20" s="11">
        <v>0</v>
      </c>
      <c r="J20" s="10">
        <v>0</v>
      </c>
      <c r="K20" s="10">
        <v>0</v>
      </c>
      <c r="L20" s="10">
        <v>0</v>
      </c>
      <c r="M20" s="10">
        <v>0</v>
      </c>
    </row>
    <row r="21" spans="1:14" x14ac:dyDescent="0.25">
      <c r="B21" s="10">
        <v>2</v>
      </c>
      <c r="C21" s="8" t="s">
        <v>14</v>
      </c>
      <c r="D21" s="9" t="s">
        <v>15</v>
      </c>
      <c r="E21" s="9"/>
      <c r="F21" s="35">
        <v>26</v>
      </c>
      <c r="G21" s="10">
        <v>2</v>
      </c>
      <c r="H21" s="10">
        <v>0</v>
      </c>
      <c r="I21" s="10">
        <v>0</v>
      </c>
      <c r="J21" s="11">
        <v>2</v>
      </c>
      <c r="K21" s="10">
        <v>0</v>
      </c>
      <c r="L21" s="10">
        <v>9</v>
      </c>
      <c r="M21" s="10">
        <v>13</v>
      </c>
    </row>
    <row r="22" spans="1:14" x14ac:dyDescent="0.25">
      <c r="B22" s="77" t="s">
        <v>17</v>
      </c>
      <c r="C22" s="77"/>
      <c r="D22" s="77"/>
      <c r="E22" s="34"/>
      <c r="F22" s="35">
        <f t="shared" ref="F22:M22" si="2">SUM(F20:F21)</f>
        <v>54</v>
      </c>
      <c r="G22" s="10">
        <f t="shared" si="2"/>
        <v>30</v>
      </c>
      <c r="H22" s="10">
        <f t="shared" si="2"/>
        <v>0</v>
      </c>
      <c r="I22" s="10">
        <f t="shared" si="2"/>
        <v>0</v>
      </c>
      <c r="J22" s="10">
        <f t="shared" si="2"/>
        <v>2</v>
      </c>
      <c r="K22" s="10">
        <f t="shared" si="2"/>
        <v>0</v>
      </c>
      <c r="L22" s="10">
        <f t="shared" si="2"/>
        <v>9</v>
      </c>
      <c r="M22" s="10">
        <f t="shared" si="2"/>
        <v>13</v>
      </c>
    </row>
    <row r="23" spans="1:14" x14ac:dyDescent="0.25">
      <c r="A23" s="13"/>
      <c r="B23" s="34"/>
      <c r="C23" s="34"/>
      <c r="D23" s="34"/>
      <c r="E23" s="34"/>
      <c r="F23" s="10"/>
      <c r="G23" s="10"/>
      <c r="H23" s="10"/>
      <c r="I23" s="10"/>
      <c r="J23" s="10"/>
      <c r="K23" s="10"/>
      <c r="L23" s="10"/>
      <c r="M23" s="10"/>
      <c r="N23" s="13"/>
    </row>
    <row r="24" spans="1:14" x14ac:dyDescent="0.25">
      <c r="B24" s="78" t="s">
        <v>24</v>
      </c>
      <c r="C24" s="78"/>
      <c r="D24" s="78"/>
      <c r="E24" s="78"/>
      <c r="F24" s="78"/>
      <c r="G24" s="78"/>
      <c r="H24" s="78"/>
      <c r="I24" s="78"/>
      <c r="J24" s="78"/>
      <c r="K24" s="78"/>
      <c r="L24" s="78"/>
      <c r="M24" s="78"/>
    </row>
    <row r="25" spans="1:14" ht="25.5" x14ac:dyDescent="0.25">
      <c r="B25" s="4" t="s">
        <v>2</v>
      </c>
      <c r="C25" s="5" t="s">
        <v>3</v>
      </c>
      <c r="D25" s="5" t="s">
        <v>4</v>
      </c>
      <c r="E25" s="5"/>
      <c r="F25" s="5" t="s">
        <v>6</v>
      </c>
      <c r="G25" s="5" t="s">
        <v>19</v>
      </c>
      <c r="H25" s="5" t="s">
        <v>8</v>
      </c>
      <c r="I25" s="5" t="s">
        <v>9</v>
      </c>
      <c r="J25" s="5" t="s">
        <v>10</v>
      </c>
      <c r="K25" s="5" t="s">
        <v>11</v>
      </c>
      <c r="L25" s="5" t="s">
        <v>12</v>
      </c>
      <c r="M25" s="5" t="s">
        <v>13</v>
      </c>
    </row>
    <row r="26" spans="1:14" x14ac:dyDescent="0.25">
      <c r="B26" s="10">
        <v>1</v>
      </c>
      <c r="C26" s="8" t="s">
        <v>20</v>
      </c>
      <c r="D26" s="9" t="s">
        <v>15</v>
      </c>
      <c r="E26" s="9"/>
      <c r="F26" s="35">
        <v>1</v>
      </c>
      <c r="G26" s="10">
        <v>0</v>
      </c>
      <c r="H26" s="10">
        <v>0</v>
      </c>
      <c r="I26" s="10">
        <v>0</v>
      </c>
      <c r="J26" s="11">
        <v>0</v>
      </c>
      <c r="K26" s="10">
        <v>0</v>
      </c>
      <c r="L26" s="10">
        <v>0</v>
      </c>
      <c r="M26" s="10">
        <v>1</v>
      </c>
    </row>
    <row r="27" spans="1:14" x14ac:dyDescent="0.25">
      <c r="B27" s="77" t="s">
        <v>17</v>
      </c>
      <c r="C27" s="77"/>
      <c r="D27" s="77"/>
      <c r="E27" s="34"/>
      <c r="F27" s="10"/>
      <c r="G27" s="10"/>
      <c r="H27" s="10"/>
      <c r="I27" s="10"/>
      <c r="J27" s="11"/>
      <c r="K27" s="10"/>
      <c r="L27" s="10"/>
      <c r="M27" s="10"/>
    </row>
    <row r="28" spans="1:14" x14ac:dyDescent="0.25">
      <c r="B28" s="40" t="s">
        <v>25</v>
      </c>
      <c r="C28" s="40"/>
      <c r="D28" s="40"/>
      <c r="E28" s="40"/>
      <c r="F28" s="40"/>
      <c r="G28" s="40"/>
      <c r="H28" s="40"/>
      <c r="I28" s="40"/>
      <c r="J28" s="40"/>
      <c r="K28" s="40"/>
      <c r="L28" s="40"/>
      <c r="M28" s="40"/>
    </row>
    <row r="29" spans="1:14" x14ac:dyDescent="0.25">
      <c r="B29" s="40"/>
      <c r="C29" s="40"/>
      <c r="D29" s="40"/>
      <c r="E29" s="40"/>
      <c r="F29" s="40"/>
      <c r="G29" s="40"/>
      <c r="H29" s="40"/>
      <c r="I29" s="40"/>
      <c r="J29" s="40"/>
      <c r="K29" s="40"/>
      <c r="L29" s="40"/>
      <c r="M29" s="40"/>
    </row>
    <row r="30" spans="1:14" x14ac:dyDescent="0.25">
      <c r="B30" s="40"/>
      <c r="C30" s="40"/>
      <c r="D30" s="40"/>
      <c r="E30" s="40"/>
      <c r="F30" s="40"/>
      <c r="G30" s="40"/>
      <c r="H30" s="40"/>
      <c r="I30" s="40"/>
      <c r="J30" s="40"/>
      <c r="K30" s="40"/>
      <c r="L30" s="40"/>
      <c r="M30" s="40"/>
    </row>
    <row r="31" spans="1:14" x14ac:dyDescent="0.25">
      <c r="B31" s="40"/>
      <c r="C31" s="40"/>
      <c r="D31" s="40"/>
      <c r="E31" s="40"/>
      <c r="F31" s="40"/>
      <c r="G31" s="40"/>
      <c r="H31" s="40"/>
      <c r="I31" s="40"/>
      <c r="J31" s="40"/>
      <c r="K31" s="40"/>
      <c r="L31" s="40"/>
      <c r="M31" s="40"/>
    </row>
    <row r="32" spans="1:14" x14ac:dyDescent="0.25">
      <c r="B32" s="40"/>
      <c r="C32" s="40"/>
      <c r="D32" s="40"/>
      <c r="E32" s="40"/>
      <c r="F32" s="40"/>
      <c r="G32" s="40"/>
      <c r="H32" s="40"/>
      <c r="I32" s="40"/>
      <c r="J32" s="40"/>
      <c r="K32" s="40"/>
      <c r="L32" s="40"/>
      <c r="M32" s="40"/>
    </row>
    <row r="33" spans="2:13" x14ac:dyDescent="0.25">
      <c r="B33" s="40"/>
      <c r="C33" s="40"/>
      <c r="D33" s="40"/>
      <c r="E33" s="40"/>
      <c r="F33" s="40"/>
      <c r="G33" s="40"/>
      <c r="H33" s="40"/>
      <c r="I33" s="40"/>
      <c r="J33" s="40"/>
      <c r="K33" s="40"/>
      <c r="L33" s="40"/>
      <c r="M33" s="40"/>
    </row>
  </sheetData>
  <mergeCells count="10">
    <mergeCell ref="B22:D22"/>
    <mergeCell ref="B24:M24"/>
    <mergeCell ref="B27:D27"/>
    <mergeCell ref="B28:M33"/>
    <mergeCell ref="B2:M2"/>
    <mergeCell ref="B3:M3"/>
    <mergeCell ref="B8:D8"/>
    <mergeCell ref="B10:M10"/>
    <mergeCell ref="B16:D16"/>
    <mergeCell ref="B18:M18"/>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4295981-53d9-4b8b-962c-3e5e62b80fb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0FE7A50F03424088009842163B95F4" ma:contentTypeVersion="18" ma:contentTypeDescription="Create a new document." ma:contentTypeScope="" ma:versionID="21ab047ac192c9447fd1e6b686a1e5f9">
  <xsd:schema xmlns:xsd="http://www.w3.org/2001/XMLSchema" xmlns:xs="http://www.w3.org/2001/XMLSchema" xmlns:p="http://schemas.microsoft.com/office/2006/metadata/properties" xmlns:ns3="04295981-53d9-4b8b-962c-3e5e62b80fb3" xmlns:ns4="a3b18433-e27c-4d89-8ade-220a69dd68ef" targetNamespace="http://schemas.microsoft.com/office/2006/metadata/properties" ma:root="true" ma:fieldsID="727cbb5ee057f87e2b9937c5c6ae6361" ns3:_="" ns4:_="">
    <xsd:import namespace="04295981-53d9-4b8b-962c-3e5e62b80fb3"/>
    <xsd:import namespace="a3b18433-e27c-4d89-8ade-220a69dd68e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95981-53d9-4b8b-962c-3e5e62b80f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18433-e27c-4d89-8ade-220a69dd68ef"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FC8C39-5B84-4A9E-AE5E-10429F36F342}">
  <ds:schemaRefs>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a3b18433-e27c-4d89-8ade-220a69dd68ef"/>
    <ds:schemaRef ds:uri="http://purl.org/dc/dcmitype/"/>
    <ds:schemaRef ds:uri="04295981-53d9-4b8b-962c-3e5e62b80fb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300FF8D-61FE-462F-AB0D-EF5032095FA5}">
  <ds:schemaRefs>
    <ds:schemaRef ds:uri="http://schemas.microsoft.com/sharepoint/v3/contenttype/forms"/>
  </ds:schemaRefs>
</ds:datastoreItem>
</file>

<file path=customXml/itemProps3.xml><?xml version="1.0" encoding="utf-8"?>
<ds:datastoreItem xmlns:ds="http://schemas.openxmlformats.org/officeDocument/2006/customXml" ds:itemID="{9036C9B2-7104-47FC-B2D4-3FD34C712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95981-53d9-4b8b-962c-3e5e62b80fb3"/>
    <ds:schemaRef ds:uri="a3b18433-e27c-4d89-8ade-220a69dd68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Annexure-I</vt:lpstr>
      <vt:lpstr>Vehicle 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Shubhranshu Shekhar Sahu</dc:creator>
  <cp:lastModifiedBy>Shubhranshu Shekhar Sahu</cp:lastModifiedBy>
  <dcterms:created xsi:type="dcterms:W3CDTF">2025-07-29T05:41:14Z</dcterms:created>
  <dcterms:modified xsi:type="dcterms:W3CDTF">2025-09-28T12:40:29Z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0x010100160FE7A50F03424088009842163B95F4</vt:lpwstr>
  </property>
</Properties>
</file>